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4.DNS 2026\Elektromontážne a stavebné práce _ 01_2022\výzva05_Úprava koľají el.trate Nám. SNP juh_1.etapa\podklady\rozpočty excel - nové\FINAL\"/>
    </mc:Choice>
  </mc:AlternateContent>
  <xr:revisionPtr revIDLastSave="0" documentId="13_ncr:1_{57B98B93-C907-4955-8E4C-A6CC43B64521}" xr6:coauthVersionLast="47" xr6:coauthVersionMax="47" xr10:uidLastSave="{00000000-0000-0000-0000-000000000000}"/>
  <bookViews>
    <workbookView xWindow="28680" yWindow="-90" windowWidth="29040" windowHeight="15840" activeTab="2" xr2:uid="{BE8B56D0-4553-4D24-B6AE-C8AA0DADE51C}"/>
  </bookViews>
  <sheets>
    <sheet name="1303" sheetId="1" r:id="rId1"/>
    <sheet name="108" sheetId="2" r:id="rId2"/>
    <sheet name="Zhrnutie 10.3" sheetId="3" r:id="rId3"/>
  </sheets>
  <externalReferences>
    <externalReference r:id="rId4"/>
    <externalReference r:id="rId5"/>
    <externalReference r:id="rId6"/>
  </externalReferences>
  <definedNames>
    <definedName name="_xlnm.Print_Area" localSheetId="0">'1303'!$A$1:$I$58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2" i="2" l="1"/>
  <c r="O42" i="2"/>
  <c r="N42" i="2"/>
  <c r="I42" i="2" s="1"/>
  <c r="M42" i="2"/>
  <c r="L42" i="2"/>
  <c r="K42" i="2"/>
  <c r="P41" i="2"/>
  <c r="O41" i="2"/>
  <c r="N41" i="2"/>
  <c r="M41" i="2"/>
  <c r="I41" i="2" s="1"/>
  <c r="L41" i="2"/>
  <c r="K41" i="2"/>
  <c r="P40" i="2"/>
  <c r="O40" i="2"/>
  <c r="N40" i="2"/>
  <c r="M40" i="2"/>
  <c r="L40" i="2"/>
  <c r="I40" i="2" s="1"/>
  <c r="K40" i="2"/>
  <c r="P39" i="2"/>
  <c r="O39" i="2"/>
  <c r="N39" i="2"/>
  <c r="M39" i="2"/>
  <c r="L39" i="2"/>
  <c r="K39" i="2"/>
  <c r="I39" i="2" s="1"/>
  <c r="P38" i="2"/>
  <c r="O38" i="2"/>
  <c r="N38" i="2"/>
  <c r="I38" i="2" s="1"/>
  <c r="M38" i="2"/>
  <c r="L38" i="2"/>
  <c r="P37" i="2"/>
  <c r="O37" i="2"/>
  <c r="N37" i="2"/>
  <c r="M37" i="2"/>
  <c r="L37" i="2"/>
  <c r="I37" i="2" s="1"/>
  <c r="P36" i="2"/>
  <c r="O36" i="2"/>
  <c r="N36" i="2"/>
  <c r="I36" i="2" s="1"/>
  <c r="M36" i="2"/>
  <c r="L36" i="2"/>
  <c r="P35" i="2"/>
  <c r="O35" i="2"/>
  <c r="N35" i="2"/>
  <c r="M35" i="2"/>
  <c r="L35" i="2"/>
  <c r="I35" i="2" s="1"/>
  <c r="P34" i="2"/>
  <c r="O34" i="2"/>
  <c r="N34" i="2"/>
  <c r="I34" i="2" s="1"/>
  <c r="M34" i="2"/>
  <c r="L34" i="2"/>
  <c r="P33" i="2"/>
  <c r="O33" i="2"/>
  <c r="N33" i="2"/>
  <c r="M33" i="2"/>
  <c r="L33" i="2"/>
  <c r="I33" i="2" s="1"/>
  <c r="P32" i="2"/>
  <c r="O32" i="2"/>
  <c r="N32" i="2"/>
  <c r="I32" i="2" s="1"/>
  <c r="M32" i="2"/>
  <c r="L32" i="2"/>
  <c r="P31" i="2"/>
  <c r="O31" i="2"/>
  <c r="N31" i="2"/>
  <c r="M31" i="2"/>
  <c r="L31" i="2"/>
  <c r="K31" i="2"/>
  <c r="I31" i="2" s="1"/>
  <c r="P30" i="2"/>
  <c r="O30" i="2"/>
  <c r="N30" i="2"/>
  <c r="M30" i="2"/>
  <c r="L30" i="2"/>
  <c r="K30" i="2"/>
  <c r="I30" i="2" s="1"/>
  <c r="P29" i="2"/>
  <c r="O29" i="2"/>
  <c r="N29" i="2"/>
  <c r="I29" i="2" s="1"/>
  <c r="M29" i="2"/>
  <c r="K29" i="2"/>
  <c r="P28" i="2"/>
  <c r="O28" i="2"/>
  <c r="N28" i="2"/>
  <c r="M28" i="2"/>
  <c r="K28" i="2"/>
  <c r="I28" i="2" s="1"/>
  <c r="P27" i="2"/>
  <c r="O27" i="2"/>
  <c r="N27" i="2"/>
  <c r="I27" i="2" s="1"/>
  <c r="M27" i="2"/>
  <c r="K27" i="2"/>
  <c r="P26" i="2"/>
  <c r="O26" i="2"/>
  <c r="N26" i="2"/>
  <c r="M26" i="2"/>
  <c r="K26" i="2"/>
  <c r="I26" i="2" s="1"/>
  <c r="P25" i="2"/>
  <c r="O25" i="2"/>
  <c r="N25" i="2"/>
  <c r="I25" i="2" s="1"/>
  <c r="M25" i="2"/>
  <c r="K25" i="2"/>
  <c r="P24" i="2"/>
  <c r="O24" i="2"/>
  <c r="N24" i="2"/>
  <c r="M24" i="2"/>
  <c r="K24" i="2"/>
  <c r="I24" i="2" s="1"/>
  <c r="P23" i="2"/>
  <c r="O23" i="2"/>
  <c r="N23" i="2"/>
  <c r="I23" i="2" s="1"/>
  <c r="M23" i="2"/>
  <c r="K23" i="2"/>
  <c r="P22" i="2"/>
  <c r="O22" i="2"/>
  <c r="N22" i="2"/>
  <c r="M22" i="2"/>
  <c r="K22" i="2"/>
  <c r="I22" i="2" s="1"/>
  <c r="P21" i="2"/>
  <c r="O21" i="2"/>
  <c r="N21" i="2"/>
  <c r="I21" i="2" s="1"/>
  <c r="M21" i="2"/>
  <c r="K21" i="2"/>
  <c r="P20" i="2"/>
  <c r="O20" i="2"/>
  <c r="N20" i="2"/>
  <c r="M20" i="2"/>
  <c r="K20" i="2"/>
  <c r="I20" i="2" s="1"/>
  <c r="P19" i="2"/>
  <c r="O19" i="2"/>
  <c r="N19" i="2"/>
  <c r="M19" i="2"/>
  <c r="L19" i="2"/>
  <c r="K19" i="2"/>
  <c r="I19" i="2"/>
  <c r="P18" i="2"/>
  <c r="O18" i="2"/>
  <c r="N18" i="2"/>
  <c r="M18" i="2"/>
  <c r="P17" i="2"/>
  <c r="O17" i="2"/>
  <c r="N17" i="2"/>
  <c r="M17" i="2"/>
  <c r="L17" i="2"/>
  <c r="K17" i="2"/>
  <c r="I17" i="2" s="1"/>
  <c r="P16" i="2"/>
  <c r="O16" i="2"/>
  <c r="N16" i="2"/>
  <c r="I16" i="2" s="1"/>
  <c r="M16" i="2"/>
  <c r="L16" i="2"/>
  <c r="P15" i="2"/>
  <c r="O15" i="2"/>
  <c r="N15" i="2"/>
  <c r="M15" i="2"/>
  <c r="K15" i="2"/>
  <c r="I15" i="2" s="1"/>
  <c r="P14" i="2"/>
  <c r="O14" i="2"/>
  <c r="N14" i="2"/>
  <c r="M14" i="2"/>
  <c r="L14" i="2"/>
  <c r="K14" i="2"/>
  <c r="I14" i="2"/>
  <c r="P13" i="2"/>
  <c r="O13" i="2"/>
  <c r="N13" i="2"/>
  <c r="M13" i="2"/>
  <c r="I13" i="2" s="1"/>
  <c r="K13" i="2"/>
  <c r="P12" i="2"/>
  <c r="O12" i="2"/>
  <c r="N12" i="2"/>
  <c r="M12" i="2"/>
  <c r="L12" i="2"/>
  <c r="L18" i="2" s="1"/>
  <c r="I18" i="2" s="1"/>
  <c r="I12" i="2"/>
  <c r="P11" i="2"/>
  <c r="O11" i="2"/>
  <c r="N11" i="2"/>
  <c r="M11" i="2"/>
  <c r="I11" i="2" s="1"/>
  <c r="L11" i="2"/>
  <c r="K11" i="2"/>
  <c r="P10" i="2"/>
  <c r="O10" i="2"/>
  <c r="N10" i="2"/>
  <c r="M10" i="2"/>
  <c r="K10" i="2"/>
  <c r="I10" i="2" s="1"/>
  <c r="P9" i="2"/>
  <c r="O9" i="2"/>
  <c r="N9" i="2"/>
  <c r="M9" i="2"/>
  <c r="L9" i="2"/>
  <c r="K9" i="2"/>
  <c r="I9" i="2"/>
  <c r="P8" i="2"/>
  <c r="O8" i="2"/>
  <c r="N8" i="2"/>
  <c r="M8" i="2"/>
  <c r="I8" i="2" s="1"/>
  <c r="L8" i="2"/>
  <c r="K8" i="2"/>
  <c r="P7" i="2"/>
  <c r="O7" i="2"/>
  <c r="N7" i="2"/>
  <c r="M7" i="2"/>
  <c r="L7" i="2"/>
  <c r="I7" i="2" s="1"/>
  <c r="K7" i="2"/>
  <c r="P6" i="2"/>
  <c r="O6" i="2"/>
  <c r="N6" i="2"/>
  <c r="M6" i="2"/>
  <c r="L6" i="2"/>
  <c r="K6" i="2"/>
  <c r="I6" i="2" s="1"/>
  <c r="P5" i="2"/>
  <c r="O5" i="2"/>
  <c r="N5" i="2"/>
  <c r="M5" i="2"/>
  <c r="L5" i="2"/>
  <c r="K5" i="2"/>
  <c r="I5" i="2"/>
  <c r="P4" i="2"/>
  <c r="O4" i="2"/>
  <c r="N4" i="2"/>
  <c r="M4" i="2"/>
  <c r="I4" i="2" s="1"/>
  <c r="L4" i="2"/>
  <c r="K4" i="2"/>
  <c r="P3" i="2"/>
  <c r="O3" i="2"/>
  <c r="N3" i="2"/>
  <c r="M3" i="2"/>
  <c r="L3" i="2"/>
  <c r="I3" i="2" s="1"/>
  <c r="K3" i="2"/>
  <c r="P2" i="2"/>
  <c r="P43" i="2" s="1"/>
  <c r="O2" i="2"/>
  <c r="O43" i="2" s="1"/>
  <c r="N2" i="2"/>
  <c r="N43" i="2" s="1"/>
  <c r="M2" i="2"/>
  <c r="M43" i="2" s="1"/>
  <c r="L2" i="2"/>
  <c r="L43" i="2" s="1"/>
  <c r="K2" i="2"/>
  <c r="I2" i="2" s="1"/>
  <c r="L48" i="1"/>
  <c r="L47" i="1"/>
  <c r="L40" i="1"/>
  <c r="L39" i="1"/>
  <c r="L37" i="1"/>
  <c r="L35" i="1"/>
  <c r="L33" i="1"/>
  <c r="L32" i="1"/>
  <c r="L31" i="1"/>
  <c r="L30" i="1"/>
  <c r="L29" i="1"/>
  <c r="L28" i="1"/>
  <c r="L27" i="1"/>
  <c r="L26" i="1"/>
  <c r="K32" i="1"/>
  <c r="K37" i="1"/>
  <c r="K35" i="1"/>
  <c r="K34" i="1"/>
  <c r="K33" i="1"/>
  <c r="K31" i="1"/>
  <c r="K30" i="1"/>
  <c r="K28" i="1"/>
  <c r="K29" i="1"/>
  <c r="K27" i="1"/>
  <c r="K26" i="1"/>
  <c r="K25" i="1"/>
  <c r="K24" i="1"/>
  <c r="K22" i="1"/>
  <c r="K23" i="1"/>
  <c r="K21" i="1"/>
  <c r="K13" i="1"/>
  <c r="K20" i="1"/>
  <c r="K19" i="1"/>
  <c r="K18" i="1"/>
  <c r="K17" i="1"/>
  <c r="K16" i="1"/>
  <c r="K15" i="1"/>
  <c r="K14" i="1"/>
  <c r="K11" i="1"/>
  <c r="K8" i="1"/>
  <c r="K9" i="1"/>
  <c r="K3" i="1"/>
  <c r="K7" i="1"/>
  <c r="K6" i="1"/>
  <c r="K5" i="1"/>
  <c r="K4" i="1"/>
  <c r="K2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I43" i="2" l="1"/>
  <c r="E46" i="2" s="1"/>
  <c r="B5" i="3" s="1"/>
  <c r="K43" i="2"/>
  <c r="P52" i="1"/>
  <c r="O52" i="1"/>
  <c r="N52" i="1"/>
  <c r="M52" i="1"/>
  <c r="K52" i="1"/>
  <c r="P51" i="1"/>
  <c r="O51" i="1"/>
  <c r="N51" i="1"/>
  <c r="M51" i="1"/>
  <c r="K51" i="1"/>
  <c r="P50" i="1"/>
  <c r="O50" i="1"/>
  <c r="N50" i="1"/>
  <c r="M50" i="1"/>
  <c r="K50" i="1"/>
  <c r="P49" i="1"/>
  <c r="O49" i="1"/>
  <c r="N49" i="1"/>
  <c r="M49" i="1"/>
  <c r="K49" i="1"/>
  <c r="P48" i="1"/>
  <c r="O48" i="1"/>
  <c r="N48" i="1"/>
  <c r="M48" i="1"/>
  <c r="K48" i="1"/>
  <c r="P47" i="1"/>
  <c r="O47" i="1"/>
  <c r="N47" i="1"/>
  <c r="M47" i="1"/>
  <c r="K47" i="1"/>
  <c r="P46" i="1"/>
  <c r="O46" i="1"/>
  <c r="N46" i="1"/>
  <c r="M46" i="1"/>
  <c r="K46" i="1"/>
  <c r="P45" i="1"/>
  <c r="O45" i="1"/>
  <c r="N45" i="1"/>
  <c r="M45" i="1"/>
  <c r="K45" i="1"/>
  <c r="P44" i="1"/>
  <c r="O44" i="1"/>
  <c r="N44" i="1"/>
  <c r="M44" i="1"/>
  <c r="K44" i="1"/>
  <c r="P43" i="1"/>
  <c r="O43" i="1"/>
  <c r="N43" i="1"/>
  <c r="M43" i="1"/>
  <c r="K43" i="1"/>
  <c r="P42" i="1"/>
  <c r="O42" i="1"/>
  <c r="N42" i="1"/>
  <c r="M42" i="1"/>
  <c r="K42" i="1"/>
  <c r="P41" i="1"/>
  <c r="O41" i="1"/>
  <c r="N41" i="1"/>
  <c r="M41" i="1"/>
  <c r="K41" i="1"/>
  <c r="P40" i="1"/>
  <c r="O40" i="1"/>
  <c r="N40" i="1"/>
  <c r="M40" i="1"/>
  <c r="P39" i="1"/>
  <c r="O39" i="1"/>
  <c r="N39" i="1"/>
  <c r="M39" i="1"/>
  <c r="K39" i="1"/>
  <c r="P38" i="1"/>
  <c r="O38" i="1"/>
  <c r="N38" i="1"/>
  <c r="M38" i="1"/>
  <c r="K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P10" i="1"/>
  <c r="O10" i="1"/>
  <c r="N10" i="1"/>
  <c r="M10" i="1"/>
  <c r="P9" i="1"/>
  <c r="O9" i="1"/>
  <c r="N9" i="1"/>
  <c r="M9" i="1"/>
  <c r="P8" i="1"/>
  <c r="O8" i="1"/>
  <c r="N8" i="1"/>
  <c r="M8" i="1"/>
  <c r="P7" i="1"/>
  <c r="O7" i="1"/>
  <c r="N7" i="1"/>
  <c r="M7" i="1"/>
  <c r="P6" i="1"/>
  <c r="O6" i="1"/>
  <c r="N6" i="1"/>
  <c r="M6" i="1"/>
  <c r="P5" i="1"/>
  <c r="O5" i="1"/>
  <c r="N5" i="1"/>
  <c r="P4" i="1"/>
  <c r="O4" i="1"/>
  <c r="N4" i="1"/>
  <c r="P3" i="1"/>
  <c r="O3" i="1"/>
  <c r="N3" i="1"/>
  <c r="M3" i="1"/>
  <c r="P2" i="1"/>
  <c r="O2" i="1"/>
  <c r="N2" i="1"/>
  <c r="M2" i="1"/>
  <c r="I37" i="1" l="1"/>
  <c r="I4" i="1"/>
  <c r="I27" i="1"/>
  <c r="I5" i="1"/>
  <c r="I24" i="1"/>
  <c r="I8" i="1"/>
  <c r="I20" i="1"/>
  <c r="I31" i="1"/>
  <c r="I13" i="1"/>
  <c r="L53" i="1"/>
  <c r="K53" i="1"/>
  <c r="M53" i="1"/>
  <c r="N53" i="1"/>
  <c r="P53" i="1"/>
  <c r="I40" i="1"/>
  <c r="O53" i="1"/>
  <c r="I10" i="1"/>
  <c r="I7" i="1"/>
  <c r="I11" i="1"/>
  <c r="I43" i="1"/>
  <c r="I44" i="1"/>
  <c r="I45" i="1"/>
  <c r="I30" i="1"/>
  <c r="I48" i="1"/>
  <c r="I46" i="1"/>
  <c r="I50" i="1"/>
  <c r="I26" i="1"/>
  <c r="I29" i="1"/>
  <c r="I33" i="1"/>
  <c r="I16" i="1"/>
  <c r="I23" i="1"/>
  <c r="I49" i="1"/>
  <c r="I15" i="1"/>
  <c r="I17" i="1"/>
  <c r="I36" i="1"/>
  <c r="I12" i="1"/>
  <c r="I14" i="1"/>
  <c r="I25" i="1"/>
  <c r="I52" i="1"/>
  <c r="I2" i="1"/>
  <c r="I6" i="1"/>
  <c r="I9" i="1"/>
  <c r="I39" i="1"/>
  <c r="I28" i="1"/>
  <c r="I41" i="1"/>
  <c r="I42" i="1"/>
  <c r="I21" i="1"/>
  <c r="I32" i="1"/>
  <c r="I22" i="1"/>
  <c r="I3" i="1"/>
  <c r="I35" i="1"/>
  <c r="I47" i="1"/>
  <c r="I18" i="1"/>
  <c r="I19" i="1"/>
  <c r="I51" i="1"/>
  <c r="I38" i="1"/>
  <c r="I53" i="1" l="1"/>
  <c r="E56" i="1" s="1"/>
  <c r="B4" i="3" s="1"/>
  <c r="B7" i="3" s="1"/>
</calcChain>
</file>

<file path=xl/sharedStrings.xml><?xml version="1.0" encoding="utf-8"?>
<sst xmlns="http://schemas.openxmlformats.org/spreadsheetml/2006/main" count="316" uniqueCount="148">
  <si>
    <t>Číslo stožiara</t>
  </si>
  <si>
    <t>Typ stožiara</t>
  </si>
  <si>
    <r>
      <t>Konzola NB, UD</t>
    </r>
    <r>
      <rPr>
        <sz val="10"/>
        <rFont val="Arial"/>
        <family val="2"/>
        <charset val="238"/>
      </rPr>
      <t xml:space="preserve"> (áno-1, nie-0)</t>
    </r>
  </si>
  <si>
    <r>
      <t>ochranný kôš</t>
    </r>
    <r>
      <rPr>
        <sz val="10"/>
        <rFont val="Arial"/>
        <family val="2"/>
        <charset val="238"/>
      </rPr>
      <t xml:space="preserve"> (áno-1, nie-0)</t>
    </r>
  </si>
  <si>
    <r>
      <t>Iné zariadenie</t>
    </r>
    <r>
      <rPr>
        <sz val="10"/>
        <rFont val="Arial"/>
        <family val="2"/>
        <charset val="238"/>
      </rPr>
      <t xml:space="preserve"> (udaj plochu v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</si>
  <si>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 xml:space="preserve">Celková plocha  </t>
    </r>
    <r>
      <rPr>
        <sz val="10"/>
        <rFont val="Arial"/>
        <family val="2"/>
        <charset val="238"/>
      </rPr>
      <t xml:space="preserve"> (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)</t>
    </r>
  </si>
  <si>
    <t>Plocha stožiara daného typu</t>
  </si>
  <si>
    <t>Plocha výložníka VO daného typu</t>
  </si>
  <si>
    <t>Plocha výložníka daného typu</t>
  </si>
  <si>
    <t>Plocha konzoly NB, UD</t>
  </si>
  <si>
    <t>Plocha ochranného koša daného typu</t>
  </si>
  <si>
    <r>
      <t xml:space="preserve">Plocha iných zariadení         </t>
    </r>
    <r>
      <rPr>
        <sz val="10"/>
        <rFont val="Arial"/>
        <family val="2"/>
        <charset val="238"/>
      </rPr>
      <t xml:space="preserve">   (udaj plochu v m2)</t>
    </r>
  </si>
  <si>
    <t>1302/1303</t>
  </si>
  <si>
    <t>Obchodná</t>
  </si>
  <si>
    <t>ITSK 8,5-12P</t>
  </si>
  <si>
    <t>1303/1302</t>
  </si>
  <si>
    <t>ITS 8,5-15P</t>
  </si>
  <si>
    <t>1303/01</t>
  </si>
  <si>
    <t>ITSK 8,5-8P</t>
  </si>
  <si>
    <t>1303/03</t>
  </si>
  <si>
    <t>1303/05</t>
  </si>
  <si>
    <t>1303/06</t>
  </si>
  <si>
    <t>1303/07</t>
  </si>
  <si>
    <t>ITSK 8,5-18P</t>
  </si>
  <si>
    <t>1303/08</t>
  </si>
  <si>
    <t>ITS 8,5-22P</t>
  </si>
  <si>
    <t>1303/09</t>
  </si>
  <si>
    <t>1303/10</t>
  </si>
  <si>
    <t>NB 1303 A</t>
  </si>
  <si>
    <t>ITS 8,5-26P</t>
  </si>
  <si>
    <t>1303/11</t>
  </si>
  <si>
    <t>Hurbanovo námestie</t>
  </si>
  <si>
    <t>1303/14</t>
  </si>
  <si>
    <t>ITS 8,5-8P</t>
  </si>
  <si>
    <t>1303/15</t>
  </si>
  <si>
    <t>ITS 8,5-12P</t>
  </si>
  <si>
    <t>1303/17</t>
  </si>
  <si>
    <t>ITS 8,5-18P</t>
  </si>
  <si>
    <t>1303/18</t>
  </si>
  <si>
    <t>ITSK 10,5-12P</t>
  </si>
  <si>
    <t>1303/19</t>
  </si>
  <si>
    <t>ITSK 8,5-5P</t>
  </si>
  <si>
    <t>1303/21</t>
  </si>
  <si>
    <t>Kapucínska</t>
  </si>
  <si>
    <t>1303/22</t>
  </si>
  <si>
    <t>1303/23</t>
  </si>
  <si>
    <t>1303/24</t>
  </si>
  <si>
    <t>1303/25</t>
  </si>
  <si>
    <t>1303/26</t>
  </si>
  <si>
    <t>1303/1304</t>
  </si>
  <si>
    <t>1303/28</t>
  </si>
  <si>
    <t>1303/29</t>
  </si>
  <si>
    <t>1303/30</t>
  </si>
  <si>
    <t>1303/31</t>
  </si>
  <si>
    <t>K12</t>
  </si>
  <si>
    <t>1303/32</t>
  </si>
  <si>
    <t>1303/33</t>
  </si>
  <si>
    <t>J12</t>
  </si>
  <si>
    <t>1303/34</t>
  </si>
  <si>
    <t>1303/37</t>
  </si>
  <si>
    <t>1303/38</t>
  </si>
  <si>
    <t>J10</t>
  </si>
  <si>
    <t>Námestie SNP</t>
  </si>
  <si>
    <t>1303/35</t>
  </si>
  <si>
    <t>1303/36</t>
  </si>
  <si>
    <t>1303/39</t>
  </si>
  <si>
    <t>1303/40</t>
  </si>
  <si>
    <t>NB 1303 B</t>
  </si>
  <si>
    <t>1303/41</t>
  </si>
  <si>
    <t>1303/42</t>
  </si>
  <si>
    <t>1303/43</t>
  </si>
  <si>
    <t>1303/44</t>
  </si>
  <si>
    <t>1303/45</t>
  </si>
  <si>
    <t>1303/46</t>
  </si>
  <si>
    <t>1303/47</t>
  </si>
  <si>
    <t>1303/48</t>
  </si>
  <si>
    <t>1303/49</t>
  </si>
  <si>
    <t>1303/50</t>
  </si>
  <si>
    <t>1303/51</t>
  </si>
  <si>
    <t>1303/52</t>
  </si>
  <si>
    <r>
      <t xml:space="preserve">Výložník s osvetlením typ  </t>
    </r>
    <r>
      <rPr>
        <sz val="10"/>
        <rFont val="Arial"/>
        <family val="2"/>
        <charset val="238"/>
      </rPr>
      <t xml:space="preserve"> (áno-1, nie-0, 2-2ks, 3-3ks)    (dĺžka vyloženia v m-0,5-2,5-3,5)</t>
    </r>
  </si>
  <si>
    <r>
      <t>Výložník typ</t>
    </r>
    <r>
      <rPr>
        <sz val="10"/>
        <rFont val="Arial"/>
        <family val="2"/>
        <charset val="238"/>
      </rPr>
      <t xml:space="preserve"> plastový-p       (udaj dĺžku v m)</t>
    </r>
  </si>
  <si>
    <t>ITSK 8,5-22P</t>
  </si>
  <si>
    <t>Spolu</t>
  </si>
  <si>
    <r>
      <t>Cena za čistenie + náter 3 vrstvy - 1 m</t>
    </r>
    <r>
      <rPr>
        <b/>
        <vertAlign val="superscript"/>
        <sz val="11"/>
        <color theme="1"/>
        <rFont val="Arial"/>
        <family val="2"/>
        <charset val="238"/>
      </rPr>
      <t>2</t>
    </r>
  </si>
  <si>
    <t>TSRK 8,5-8-JM</t>
  </si>
  <si>
    <t>TSRK 8,5-25-JM</t>
  </si>
  <si>
    <t>TSRK 8,5-12-JM</t>
  </si>
  <si>
    <t>TSR 8,5-8-JM</t>
  </si>
  <si>
    <r>
      <t xml:space="preserve">Umiestnenie                                    </t>
    </r>
    <r>
      <rPr>
        <sz val="10"/>
        <rFont val="Arial"/>
        <family val="2"/>
        <charset val="238"/>
      </rPr>
      <t xml:space="preserve"> ( ulica, priestor)</t>
    </r>
  </si>
  <si>
    <t>jednotková cena v eur bez DPH</t>
  </si>
  <si>
    <t>celková cena v € bez DPH</t>
  </si>
  <si>
    <r>
      <t xml:space="preserve">Umiestnenie                                        </t>
    </r>
    <r>
      <rPr>
        <sz val="10"/>
        <rFont val="Arial"/>
        <family val="2"/>
        <charset val="238"/>
      </rPr>
      <t xml:space="preserve"> ( ulica, priestor)</t>
    </r>
  </si>
  <si>
    <r>
      <t>Výložník s osvetlením typ</t>
    </r>
    <r>
      <rPr>
        <sz val="10"/>
        <rFont val="Arial"/>
        <family val="2"/>
        <charset val="238"/>
      </rPr>
      <t xml:space="preserve"> (áno-1, nie-0, 2-2ks, 3-3ks)    (dĺžka vyloženia v m-2-2,5-3)</t>
    </r>
  </si>
  <si>
    <r>
      <t>Výložník typ</t>
    </r>
    <r>
      <rPr>
        <sz val="10"/>
        <rFont val="Arial"/>
        <family val="2"/>
        <charset val="238"/>
      </rPr>
      <t xml:space="preserve">         (udaj dĺžku v m)</t>
    </r>
  </si>
  <si>
    <t>108/107</t>
  </si>
  <si>
    <t>Špitálska</t>
  </si>
  <si>
    <t>107/108</t>
  </si>
  <si>
    <t>108/01</t>
  </si>
  <si>
    <t>108/04</t>
  </si>
  <si>
    <t>108/05</t>
  </si>
  <si>
    <t>108/06</t>
  </si>
  <si>
    <t>G10</t>
  </si>
  <si>
    <t>108/07</t>
  </si>
  <si>
    <t>108/08</t>
  </si>
  <si>
    <t>H10</t>
  </si>
  <si>
    <t>108/09</t>
  </si>
  <si>
    <t>108/10</t>
  </si>
  <si>
    <t>108/11</t>
  </si>
  <si>
    <t>C10-16,77</t>
  </si>
  <si>
    <t>108/12</t>
  </si>
  <si>
    <t>NB 108 B</t>
  </si>
  <si>
    <t>108/13</t>
  </si>
  <si>
    <t>D10</t>
  </si>
  <si>
    <t>108/14</t>
  </si>
  <si>
    <t>TSR 8,5-25-JM</t>
  </si>
  <si>
    <t>108/15</t>
  </si>
  <si>
    <t>108/18</t>
  </si>
  <si>
    <t>108/19</t>
  </si>
  <si>
    <t>108/20</t>
  </si>
  <si>
    <t>108/21</t>
  </si>
  <si>
    <t>108/22</t>
  </si>
  <si>
    <t>108/23</t>
  </si>
  <si>
    <t>108/24</t>
  </si>
  <si>
    <t>108/25</t>
  </si>
  <si>
    <t>108/26</t>
  </si>
  <si>
    <t>108/27</t>
  </si>
  <si>
    <t>108/28</t>
  </si>
  <si>
    <t>108/1303</t>
  </si>
  <si>
    <t>1303/108</t>
  </si>
  <si>
    <t>108/29</t>
  </si>
  <si>
    <t>Štúrova ulica</t>
  </si>
  <si>
    <t>108/32</t>
  </si>
  <si>
    <t>108/33</t>
  </si>
  <si>
    <t>B10-9,34</t>
  </si>
  <si>
    <t>NB 108 A</t>
  </si>
  <si>
    <t>J10-13,625</t>
  </si>
  <si>
    <t>D10-25,23</t>
  </si>
  <si>
    <t>108/35</t>
  </si>
  <si>
    <t>108/36</t>
  </si>
  <si>
    <t>A10-6,55</t>
  </si>
  <si>
    <t>108/37</t>
  </si>
  <si>
    <t>TSRK-8,5-25</t>
  </si>
  <si>
    <t>108/38</t>
  </si>
  <si>
    <t>108/108</t>
  </si>
  <si>
    <t>TSR-8,5-12</t>
  </si>
  <si>
    <t>Spolu v € bez DPH za SO 10.3</t>
  </si>
  <si>
    <t>SO 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</si>
</sst>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rgb="FF0000FF"/>
      <name val="Arial CE"/>
      <family val="2"/>
      <charset val="238"/>
    </font>
    <font>
      <sz val="10"/>
      <color rgb="FF0000FF"/>
      <name val="Arial CE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indexed="12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2" xfId="0" applyFont="1" applyBorder="1"/>
    <xf numFmtId="0" fontId="5" fillId="3" borderId="3" xfId="0" applyFont="1" applyFill="1" applyBorder="1" applyAlignment="1">
      <alignment horizontal="center"/>
    </xf>
    <xf numFmtId="0" fontId="4" fillId="3" borderId="2" xfId="0" applyFont="1" applyFill="1" applyBorder="1"/>
    <xf numFmtId="0" fontId="6" fillId="4" borderId="4" xfId="0" applyFont="1" applyFill="1" applyBorder="1" applyAlignment="1">
      <alignment horizontal="center"/>
    </xf>
    <xf numFmtId="0" fontId="5" fillId="5" borderId="2" xfId="0" applyFont="1" applyFill="1" applyBorder="1"/>
    <xf numFmtId="0" fontId="5" fillId="5" borderId="3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/>
    <xf numFmtId="0" fontId="7" fillId="0" borderId="2" xfId="0" applyFont="1" applyBorder="1"/>
    <xf numFmtId="0" fontId="7" fillId="3" borderId="2" xfId="0" applyFont="1" applyFill="1" applyBorder="1"/>
    <xf numFmtId="0" fontId="8" fillId="0" borderId="2" xfId="0" applyFont="1" applyBorder="1"/>
    <xf numFmtId="0" fontId="8" fillId="3" borderId="2" xfId="0" applyFont="1" applyFill="1" applyBorder="1"/>
    <xf numFmtId="0" fontId="9" fillId="6" borderId="9" xfId="0" applyFont="1" applyFill="1" applyBorder="1"/>
    <xf numFmtId="0" fontId="9" fillId="4" borderId="10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0" fillId="0" borderId="0" xfId="0" applyFont="1"/>
    <xf numFmtId="0" fontId="11" fillId="6" borderId="9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7" borderId="2" xfId="0" applyFont="1" applyFill="1" applyBorder="1"/>
    <xf numFmtId="0" fontId="7" fillId="7" borderId="2" xfId="0" applyFont="1" applyFill="1" applyBorder="1"/>
    <xf numFmtId="0" fontId="4" fillId="7" borderId="2" xfId="0" applyFont="1" applyFill="1" applyBorder="1"/>
    <xf numFmtId="0" fontId="9" fillId="6" borderId="0" xfId="0" applyFont="1" applyFill="1"/>
    <xf numFmtId="0" fontId="9" fillId="4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9" fillId="0" borderId="4" xfId="0" applyFont="1" applyBorder="1" applyAlignment="1">
      <alignment horizontal="center"/>
    </xf>
    <xf numFmtId="164" fontId="12" fillId="5" borderId="4" xfId="0" applyNumberFormat="1" applyFont="1" applyFill="1" applyBorder="1" applyAlignment="1">
      <alignment horizontal="center"/>
    </xf>
    <xf numFmtId="164" fontId="14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9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5" borderId="2" xfId="0" applyFont="1" applyFill="1" applyBorder="1"/>
    <xf numFmtId="0" fontId="15" fillId="0" borderId="2" xfId="0" applyFont="1" applyBorder="1"/>
    <xf numFmtId="0" fontId="5" fillId="0" borderId="3" xfId="0" applyFont="1" applyBorder="1" applyAlignment="1">
      <alignment horizontal="center"/>
    </xf>
    <xf numFmtId="0" fontId="15" fillId="7" borderId="2" xfId="0" applyFont="1" applyFill="1" applyBorder="1"/>
    <xf numFmtId="0" fontId="5" fillId="2" borderId="2" xfId="0" applyFont="1" applyFill="1" applyBorder="1"/>
    <xf numFmtId="0" fontId="5" fillId="7" borderId="2" xfId="0" applyFont="1" applyFill="1" applyBorder="1"/>
    <xf numFmtId="0" fontId="8" fillId="2" borderId="2" xfId="0" applyFont="1" applyFill="1" applyBorder="1"/>
    <xf numFmtId="164" fontId="10" fillId="0" borderId="4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4" xfId="0" applyFont="1" applyBorder="1" applyAlignment="1">
      <alignment horizontal="left"/>
    </xf>
    <xf numFmtId="4" fontId="0" fillId="0" borderId="0" xfId="0" applyNumberFormat="1"/>
    <xf numFmtId="0" fontId="0" fillId="0" borderId="4" xfId="0" applyBorder="1"/>
    <xf numFmtId="0" fontId="0" fillId="0" borderId="4" xfId="0" applyBorder="1" applyAlignment="1"/>
    <xf numFmtId="4" fontId="0" fillId="0" borderId="4" xfId="0" applyNumberFormat="1" applyBorder="1"/>
    <xf numFmtId="0" fontId="16" fillId="8" borderId="4" xfId="0" applyFont="1" applyFill="1" applyBorder="1"/>
    <xf numFmtId="0" fontId="16" fillId="9" borderId="4" xfId="0" applyFont="1" applyFill="1" applyBorder="1"/>
    <xf numFmtId="4" fontId="16" fillId="9" borderId="4" xfId="0" applyNumberFormat="1" applyFont="1" applyFill="1" applyBorder="1"/>
  </cellXfs>
  <cellStyles count="2">
    <cellStyle name="Normálna" xfId="0" builtinId="0"/>
    <cellStyle name="normálne_Hárok1" xfId="1" xr:uid="{38178408-1F35-4890-B9CB-71E897077C31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ADATA\Spr&#225;va%20PTZ\Majetok\&#268;&#237;slovanie%20sto&#382;iarov\ELVSenec-2012.xls" TargetMode="External"/><Relationship Id="rId1" Type="http://schemas.openxmlformats.org/officeDocument/2006/relationships/externalLinkPath" Target="file:///C:\ADATA\Spr&#225;va%20PTZ\Majetok\&#268;&#237;slovanie%20sto&#382;iarov\ELVSenec-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SETS\Majetok\ELVSENEC\ELVSenec-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&#314;py\St&#314;py\SSETS\Majetok\ELVSENEC\ELVSenec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šie typy TS_Žel_ Chomutov"/>
      <sheetName val="Staršie typy TS_EZPraha"/>
      <sheetName val="TS Rúrkové votknuté"/>
      <sheetName val="TS Rúrkové s prírubou"/>
      <sheetName val="TS Rúrkové kombinované "/>
      <sheetName val="TS Rúrkové kombinované s prírub"/>
      <sheetName val="TS Ihlanové votknuté"/>
      <sheetName val="TS Ihlanové s prírubou"/>
      <sheetName val="TS Ihlanové kombinované"/>
      <sheetName val="TS Ihlanové kombi s prírubou"/>
    </sheetNames>
    <sheetDataSet>
      <sheetData sheetId="0" refreshError="1">
        <row r="163">
          <cell r="K163">
            <v>8.35</v>
          </cell>
        </row>
      </sheetData>
      <sheetData sheetId="1" refreshError="1">
        <row r="25">
          <cell r="K25">
            <v>9.57</v>
          </cell>
        </row>
      </sheetData>
      <sheetData sheetId="2" refreshError="1">
        <row r="11">
          <cell r="K11">
            <v>6.97</v>
          </cell>
        </row>
      </sheetData>
      <sheetData sheetId="3" refreshError="1"/>
      <sheetData sheetId="4" refreshError="1">
        <row r="14">
          <cell r="K14">
            <v>7.61</v>
          </cell>
        </row>
      </sheetData>
      <sheetData sheetId="5" refreshError="1"/>
      <sheetData sheetId="6" refreshError="1"/>
      <sheetData sheetId="7" refreshError="1">
        <row r="11">
          <cell r="K11">
            <v>6.64</v>
          </cell>
        </row>
        <row r="13">
          <cell r="K13">
            <v>7.29</v>
          </cell>
        </row>
        <row r="14">
          <cell r="K14">
            <v>7.68</v>
          </cell>
        </row>
        <row r="15">
          <cell r="K15">
            <v>7.68</v>
          </cell>
        </row>
        <row r="16">
          <cell r="K16">
            <v>7.99</v>
          </cell>
        </row>
      </sheetData>
      <sheetData sheetId="8" refreshError="1"/>
      <sheetData sheetId="9" refreshError="1">
        <row r="7">
          <cell r="K7">
            <v>6.51</v>
          </cell>
        </row>
        <row r="8">
          <cell r="K8">
            <v>6.64</v>
          </cell>
        </row>
        <row r="9">
          <cell r="K9">
            <v>7.29</v>
          </cell>
        </row>
        <row r="10">
          <cell r="K10">
            <v>7.68</v>
          </cell>
        </row>
        <row r="11">
          <cell r="K11">
            <v>7.68</v>
          </cell>
        </row>
        <row r="13">
          <cell r="K13">
            <v>9.48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šie typy TS_Žel_ Chomutov"/>
      <sheetName val="Staršie typy TS_EZPraha"/>
      <sheetName val="TS Rúrkové votknuté"/>
      <sheetName val="TS Rúrkové s prírubou"/>
      <sheetName val="TS Rúrkové kombinované "/>
      <sheetName val="TS Rúrkové kombinované s prírub"/>
      <sheetName val="TS Ihlanové votknuté"/>
      <sheetName val="TS Ihlanové s prírubou"/>
      <sheetName val="TS Ihlanové kombinované"/>
      <sheetName val="TS Ihlanové kombi s prírubou"/>
      <sheetName val="203"/>
    </sheetNames>
    <sheetDataSet>
      <sheetData sheetId="0" refreshError="1"/>
      <sheetData sheetId="1" refreshError="1">
        <row r="14">
          <cell r="A14" t="str">
            <v>G10</v>
          </cell>
          <cell r="K14">
            <v>5.38</v>
          </cell>
        </row>
        <row r="15">
          <cell r="A15" t="str">
            <v>H10</v>
          </cell>
          <cell r="K15">
            <v>5.93</v>
          </cell>
        </row>
        <row r="16">
          <cell r="A16" t="str">
            <v>J10</v>
          </cell>
          <cell r="K16">
            <v>6.75</v>
          </cell>
        </row>
        <row r="17">
          <cell r="A17" t="str">
            <v>K10</v>
          </cell>
          <cell r="K17">
            <v>7.74</v>
          </cell>
        </row>
        <row r="18">
          <cell r="A18" t="str">
            <v>L10</v>
          </cell>
          <cell r="K18">
            <v>8.3699999999999992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4">
          <cell r="A14" t="str">
            <v>NB 203 B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šie typy TS_Žel_ Chomutov"/>
      <sheetName val="Staršie typy TS_EZPraha"/>
      <sheetName val="TS Rúrkové votknuté"/>
      <sheetName val="TS Rúrkové s prírubou"/>
      <sheetName val="TS Rúrkové kombinované "/>
      <sheetName val="TS Rúrkové kombinované s prírub"/>
      <sheetName val="TS Ihlanové votknuté"/>
      <sheetName val="TS Ihlanové s prírubou"/>
      <sheetName val="TS Ihlanové kombinované"/>
      <sheetName val="TS Ihlanové kombi s prírubou"/>
    </sheetNames>
    <sheetDataSet>
      <sheetData sheetId="0" refreshError="1"/>
      <sheetData sheetId="1" refreshError="1">
        <row r="14">
          <cell r="A14" t="str">
            <v>G10</v>
          </cell>
          <cell r="K14">
            <v>5.38</v>
          </cell>
        </row>
        <row r="15">
          <cell r="A15" t="str">
            <v>H10</v>
          </cell>
          <cell r="K15">
            <v>5.93</v>
          </cell>
        </row>
        <row r="16">
          <cell r="A16" t="str">
            <v>J10</v>
          </cell>
          <cell r="K16">
            <v>6.75</v>
          </cell>
        </row>
        <row r="17">
          <cell r="A17" t="str">
            <v>K10</v>
          </cell>
          <cell r="K17">
            <v>7.74</v>
          </cell>
        </row>
        <row r="18">
          <cell r="A18" t="str">
            <v>L10</v>
          </cell>
          <cell r="K18">
            <v>8.3699999999999992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5F95C-AFC0-4A2E-9F23-B83ED4161E56}">
  <sheetPr>
    <pageSetUpPr fitToPage="1"/>
  </sheetPr>
  <dimension ref="A1:P58"/>
  <sheetViews>
    <sheetView topLeftCell="A22" zoomScale="90" zoomScaleNormal="90" workbookViewId="0">
      <selection activeCell="C56" sqref="C56"/>
    </sheetView>
  </sheetViews>
  <sheetFormatPr defaultRowHeight="15" x14ac:dyDescent="0.25"/>
  <cols>
    <col min="1" max="1" width="13.28515625" style="23" bestFit="1" customWidth="1"/>
    <col min="2" max="2" width="28.42578125" style="24" customWidth="1"/>
    <col min="3" max="3" width="16.140625" style="13" customWidth="1"/>
    <col min="4" max="4" width="27.5703125" style="13" customWidth="1"/>
    <col min="5" max="5" width="14.140625" style="13" bestFit="1" customWidth="1"/>
    <col min="6" max="6" width="15.140625" style="13" bestFit="1" customWidth="1"/>
    <col min="7" max="7" width="13.140625" style="13" bestFit="1" customWidth="1"/>
    <col min="8" max="8" width="15.85546875" style="13" customWidth="1"/>
    <col min="9" max="9" width="14.85546875" style="4" customWidth="1"/>
    <col min="10" max="10" width="2.42578125" customWidth="1"/>
    <col min="11" max="11" width="12.7109375" style="13" customWidth="1"/>
    <col min="12" max="12" width="14" style="13" customWidth="1"/>
    <col min="13" max="13" width="12.28515625" style="13" bestFit="1" customWidth="1"/>
    <col min="14" max="14" width="9.140625" style="13"/>
    <col min="15" max="15" width="17.28515625" style="13" customWidth="1"/>
    <col min="16" max="16" width="18.28515625" customWidth="1"/>
    <col min="17" max="17" width="3.28515625" customWidth="1"/>
    <col min="243" max="243" width="13.28515625" bestFit="1" customWidth="1"/>
    <col min="244" max="244" width="25.140625" customWidth="1"/>
    <col min="245" max="245" width="16.140625" customWidth="1"/>
    <col min="246" max="246" width="24.28515625" bestFit="1" customWidth="1"/>
    <col min="247" max="247" width="14.140625" bestFit="1" customWidth="1"/>
    <col min="248" max="248" width="15.140625" bestFit="1" customWidth="1"/>
    <col min="249" max="249" width="13.140625" bestFit="1" customWidth="1"/>
    <col min="250" max="250" width="15.85546875" customWidth="1"/>
    <col min="251" max="251" width="14.85546875" customWidth="1"/>
    <col min="252" max="252" width="6.42578125" customWidth="1"/>
    <col min="253" max="253" width="12.7109375" customWidth="1"/>
    <col min="254" max="254" width="14" customWidth="1"/>
    <col min="255" max="255" width="12.28515625" bestFit="1" customWidth="1"/>
    <col min="257" max="257" width="17.28515625" customWidth="1"/>
    <col min="258" max="258" width="18.28515625" customWidth="1"/>
    <col min="260" max="260" width="13.85546875" customWidth="1"/>
    <col min="261" max="261" width="11.140625" customWidth="1"/>
    <col min="263" max="263" width="25" customWidth="1"/>
    <col min="264" max="265" width="13" customWidth="1"/>
    <col min="267" max="267" width="15.42578125" customWidth="1"/>
    <col min="268" max="268" width="15" customWidth="1"/>
    <col min="269" max="269" width="19" customWidth="1"/>
    <col min="499" max="499" width="13.28515625" bestFit="1" customWidth="1"/>
    <col min="500" max="500" width="25.140625" customWidth="1"/>
    <col min="501" max="501" width="16.140625" customWidth="1"/>
    <col min="502" max="502" width="24.28515625" bestFit="1" customWidth="1"/>
    <col min="503" max="503" width="14.140625" bestFit="1" customWidth="1"/>
    <col min="504" max="504" width="15.140625" bestFit="1" customWidth="1"/>
    <col min="505" max="505" width="13.140625" bestFit="1" customWidth="1"/>
    <col min="506" max="506" width="15.85546875" customWidth="1"/>
    <col min="507" max="507" width="14.85546875" customWidth="1"/>
    <col min="508" max="508" width="6.42578125" customWidth="1"/>
    <col min="509" max="509" width="12.7109375" customWidth="1"/>
    <col min="510" max="510" width="14" customWidth="1"/>
    <col min="511" max="511" width="12.28515625" bestFit="1" customWidth="1"/>
    <col min="513" max="513" width="17.28515625" customWidth="1"/>
    <col min="514" max="514" width="18.28515625" customWidth="1"/>
    <col min="516" max="516" width="13.85546875" customWidth="1"/>
    <col min="517" max="517" width="11.140625" customWidth="1"/>
    <col min="519" max="519" width="25" customWidth="1"/>
    <col min="520" max="521" width="13" customWidth="1"/>
    <col min="523" max="523" width="15.42578125" customWidth="1"/>
    <col min="524" max="524" width="15" customWidth="1"/>
    <col min="525" max="525" width="19" customWidth="1"/>
    <col min="755" max="755" width="13.28515625" bestFit="1" customWidth="1"/>
    <col min="756" max="756" width="25.140625" customWidth="1"/>
    <col min="757" max="757" width="16.140625" customWidth="1"/>
    <col min="758" max="758" width="24.28515625" bestFit="1" customWidth="1"/>
    <col min="759" max="759" width="14.140625" bestFit="1" customWidth="1"/>
    <col min="760" max="760" width="15.140625" bestFit="1" customWidth="1"/>
    <col min="761" max="761" width="13.140625" bestFit="1" customWidth="1"/>
    <col min="762" max="762" width="15.85546875" customWidth="1"/>
    <col min="763" max="763" width="14.85546875" customWidth="1"/>
    <col min="764" max="764" width="6.42578125" customWidth="1"/>
    <col min="765" max="765" width="12.7109375" customWidth="1"/>
    <col min="766" max="766" width="14" customWidth="1"/>
    <col min="767" max="767" width="12.28515625" bestFit="1" customWidth="1"/>
    <col min="769" max="769" width="17.28515625" customWidth="1"/>
    <col min="770" max="770" width="18.28515625" customWidth="1"/>
    <col min="772" max="772" width="13.85546875" customWidth="1"/>
    <col min="773" max="773" width="11.140625" customWidth="1"/>
    <col min="775" max="775" width="25" customWidth="1"/>
    <col min="776" max="777" width="13" customWidth="1"/>
    <col min="779" max="779" width="15.42578125" customWidth="1"/>
    <col min="780" max="780" width="15" customWidth="1"/>
    <col min="781" max="781" width="19" customWidth="1"/>
    <col min="1011" max="1011" width="13.28515625" bestFit="1" customWidth="1"/>
    <col min="1012" max="1012" width="25.140625" customWidth="1"/>
    <col min="1013" max="1013" width="16.140625" customWidth="1"/>
    <col min="1014" max="1014" width="24.28515625" bestFit="1" customWidth="1"/>
    <col min="1015" max="1015" width="14.140625" bestFit="1" customWidth="1"/>
    <col min="1016" max="1016" width="15.140625" bestFit="1" customWidth="1"/>
    <col min="1017" max="1017" width="13.140625" bestFit="1" customWidth="1"/>
    <col min="1018" max="1018" width="15.85546875" customWidth="1"/>
    <col min="1019" max="1019" width="14.85546875" customWidth="1"/>
    <col min="1020" max="1020" width="6.42578125" customWidth="1"/>
    <col min="1021" max="1021" width="12.7109375" customWidth="1"/>
    <col min="1022" max="1022" width="14" customWidth="1"/>
    <col min="1023" max="1023" width="12.28515625" bestFit="1" customWidth="1"/>
    <col min="1025" max="1025" width="17.28515625" customWidth="1"/>
    <col min="1026" max="1026" width="18.28515625" customWidth="1"/>
    <col min="1028" max="1028" width="13.85546875" customWidth="1"/>
    <col min="1029" max="1029" width="11.140625" customWidth="1"/>
    <col min="1031" max="1031" width="25" customWidth="1"/>
    <col min="1032" max="1033" width="13" customWidth="1"/>
    <col min="1035" max="1035" width="15.42578125" customWidth="1"/>
    <col min="1036" max="1036" width="15" customWidth="1"/>
    <col min="1037" max="1037" width="19" customWidth="1"/>
    <col min="1267" max="1267" width="13.28515625" bestFit="1" customWidth="1"/>
    <col min="1268" max="1268" width="25.140625" customWidth="1"/>
    <col min="1269" max="1269" width="16.140625" customWidth="1"/>
    <col min="1270" max="1270" width="24.28515625" bestFit="1" customWidth="1"/>
    <col min="1271" max="1271" width="14.140625" bestFit="1" customWidth="1"/>
    <col min="1272" max="1272" width="15.140625" bestFit="1" customWidth="1"/>
    <col min="1273" max="1273" width="13.140625" bestFit="1" customWidth="1"/>
    <col min="1274" max="1274" width="15.85546875" customWidth="1"/>
    <col min="1275" max="1275" width="14.85546875" customWidth="1"/>
    <col min="1276" max="1276" width="6.42578125" customWidth="1"/>
    <col min="1277" max="1277" width="12.7109375" customWidth="1"/>
    <col min="1278" max="1278" width="14" customWidth="1"/>
    <col min="1279" max="1279" width="12.28515625" bestFit="1" customWidth="1"/>
    <col min="1281" max="1281" width="17.28515625" customWidth="1"/>
    <col min="1282" max="1282" width="18.28515625" customWidth="1"/>
    <col min="1284" max="1284" width="13.85546875" customWidth="1"/>
    <col min="1285" max="1285" width="11.140625" customWidth="1"/>
    <col min="1287" max="1287" width="25" customWidth="1"/>
    <col min="1288" max="1289" width="13" customWidth="1"/>
    <col min="1291" max="1291" width="15.42578125" customWidth="1"/>
    <col min="1292" max="1292" width="15" customWidth="1"/>
    <col min="1293" max="1293" width="19" customWidth="1"/>
    <col min="1523" max="1523" width="13.28515625" bestFit="1" customWidth="1"/>
    <col min="1524" max="1524" width="25.140625" customWidth="1"/>
    <col min="1525" max="1525" width="16.140625" customWidth="1"/>
    <col min="1526" max="1526" width="24.28515625" bestFit="1" customWidth="1"/>
    <col min="1527" max="1527" width="14.140625" bestFit="1" customWidth="1"/>
    <col min="1528" max="1528" width="15.140625" bestFit="1" customWidth="1"/>
    <col min="1529" max="1529" width="13.140625" bestFit="1" customWidth="1"/>
    <col min="1530" max="1530" width="15.85546875" customWidth="1"/>
    <col min="1531" max="1531" width="14.85546875" customWidth="1"/>
    <col min="1532" max="1532" width="6.42578125" customWidth="1"/>
    <col min="1533" max="1533" width="12.7109375" customWidth="1"/>
    <col min="1534" max="1534" width="14" customWidth="1"/>
    <col min="1535" max="1535" width="12.28515625" bestFit="1" customWidth="1"/>
    <col min="1537" max="1537" width="17.28515625" customWidth="1"/>
    <col min="1538" max="1538" width="18.28515625" customWidth="1"/>
    <col min="1540" max="1540" width="13.85546875" customWidth="1"/>
    <col min="1541" max="1541" width="11.140625" customWidth="1"/>
    <col min="1543" max="1543" width="25" customWidth="1"/>
    <col min="1544" max="1545" width="13" customWidth="1"/>
    <col min="1547" max="1547" width="15.42578125" customWidth="1"/>
    <col min="1548" max="1548" width="15" customWidth="1"/>
    <col min="1549" max="1549" width="19" customWidth="1"/>
    <col min="1779" max="1779" width="13.28515625" bestFit="1" customWidth="1"/>
    <col min="1780" max="1780" width="25.140625" customWidth="1"/>
    <col min="1781" max="1781" width="16.140625" customWidth="1"/>
    <col min="1782" max="1782" width="24.28515625" bestFit="1" customWidth="1"/>
    <col min="1783" max="1783" width="14.140625" bestFit="1" customWidth="1"/>
    <col min="1784" max="1784" width="15.140625" bestFit="1" customWidth="1"/>
    <col min="1785" max="1785" width="13.140625" bestFit="1" customWidth="1"/>
    <col min="1786" max="1786" width="15.85546875" customWidth="1"/>
    <col min="1787" max="1787" width="14.85546875" customWidth="1"/>
    <col min="1788" max="1788" width="6.42578125" customWidth="1"/>
    <col min="1789" max="1789" width="12.7109375" customWidth="1"/>
    <col min="1790" max="1790" width="14" customWidth="1"/>
    <col min="1791" max="1791" width="12.28515625" bestFit="1" customWidth="1"/>
    <col min="1793" max="1793" width="17.28515625" customWidth="1"/>
    <col min="1794" max="1794" width="18.28515625" customWidth="1"/>
    <col min="1796" max="1796" width="13.85546875" customWidth="1"/>
    <col min="1797" max="1797" width="11.140625" customWidth="1"/>
    <col min="1799" max="1799" width="25" customWidth="1"/>
    <col min="1800" max="1801" width="13" customWidth="1"/>
    <col min="1803" max="1803" width="15.42578125" customWidth="1"/>
    <col min="1804" max="1804" width="15" customWidth="1"/>
    <col min="1805" max="1805" width="19" customWidth="1"/>
    <col min="2035" max="2035" width="13.28515625" bestFit="1" customWidth="1"/>
    <col min="2036" max="2036" width="25.140625" customWidth="1"/>
    <col min="2037" max="2037" width="16.140625" customWidth="1"/>
    <col min="2038" max="2038" width="24.28515625" bestFit="1" customWidth="1"/>
    <col min="2039" max="2039" width="14.140625" bestFit="1" customWidth="1"/>
    <col min="2040" max="2040" width="15.140625" bestFit="1" customWidth="1"/>
    <col min="2041" max="2041" width="13.140625" bestFit="1" customWidth="1"/>
    <col min="2042" max="2042" width="15.85546875" customWidth="1"/>
    <col min="2043" max="2043" width="14.85546875" customWidth="1"/>
    <col min="2044" max="2044" width="6.42578125" customWidth="1"/>
    <col min="2045" max="2045" width="12.7109375" customWidth="1"/>
    <col min="2046" max="2046" width="14" customWidth="1"/>
    <col min="2047" max="2047" width="12.28515625" bestFit="1" customWidth="1"/>
    <col min="2049" max="2049" width="17.28515625" customWidth="1"/>
    <col min="2050" max="2050" width="18.28515625" customWidth="1"/>
    <col min="2052" max="2052" width="13.85546875" customWidth="1"/>
    <col min="2053" max="2053" width="11.140625" customWidth="1"/>
    <col min="2055" max="2055" width="25" customWidth="1"/>
    <col min="2056" max="2057" width="13" customWidth="1"/>
    <col min="2059" max="2059" width="15.42578125" customWidth="1"/>
    <col min="2060" max="2060" width="15" customWidth="1"/>
    <col min="2061" max="2061" width="19" customWidth="1"/>
    <col min="2291" max="2291" width="13.28515625" bestFit="1" customWidth="1"/>
    <col min="2292" max="2292" width="25.140625" customWidth="1"/>
    <col min="2293" max="2293" width="16.140625" customWidth="1"/>
    <col min="2294" max="2294" width="24.28515625" bestFit="1" customWidth="1"/>
    <col min="2295" max="2295" width="14.140625" bestFit="1" customWidth="1"/>
    <col min="2296" max="2296" width="15.140625" bestFit="1" customWidth="1"/>
    <col min="2297" max="2297" width="13.140625" bestFit="1" customWidth="1"/>
    <col min="2298" max="2298" width="15.85546875" customWidth="1"/>
    <col min="2299" max="2299" width="14.85546875" customWidth="1"/>
    <col min="2300" max="2300" width="6.42578125" customWidth="1"/>
    <col min="2301" max="2301" width="12.7109375" customWidth="1"/>
    <col min="2302" max="2302" width="14" customWidth="1"/>
    <col min="2303" max="2303" width="12.28515625" bestFit="1" customWidth="1"/>
    <col min="2305" max="2305" width="17.28515625" customWidth="1"/>
    <col min="2306" max="2306" width="18.28515625" customWidth="1"/>
    <col min="2308" max="2308" width="13.85546875" customWidth="1"/>
    <col min="2309" max="2309" width="11.140625" customWidth="1"/>
    <col min="2311" max="2311" width="25" customWidth="1"/>
    <col min="2312" max="2313" width="13" customWidth="1"/>
    <col min="2315" max="2315" width="15.42578125" customWidth="1"/>
    <col min="2316" max="2316" width="15" customWidth="1"/>
    <col min="2317" max="2317" width="19" customWidth="1"/>
    <col min="2547" max="2547" width="13.28515625" bestFit="1" customWidth="1"/>
    <col min="2548" max="2548" width="25.140625" customWidth="1"/>
    <col min="2549" max="2549" width="16.140625" customWidth="1"/>
    <col min="2550" max="2550" width="24.28515625" bestFit="1" customWidth="1"/>
    <col min="2551" max="2551" width="14.140625" bestFit="1" customWidth="1"/>
    <col min="2552" max="2552" width="15.140625" bestFit="1" customWidth="1"/>
    <col min="2553" max="2553" width="13.140625" bestFit="1" customWidth="1"/>
    <col min="2554" max="2554" width="15.85546875" customWidth="1"/>
    <col min="2555" max="2555" width="14.85546875" customWidth="1"/>
    <col min="2556" max="2556" width="6.42578125" customWidth="1"/>
    <col min="2557" max="2557" width="12.7109375" customWidth="1"/>
    <col min="2558" max="2558" width="14" customWidth="1"/>
    <col min="2559" max="2559" width="12.28515625" bestFit="1" customWidth="1"/>
    <col min="2561" max="2561" width="17.28515625" customWidth="1"/>
    <col min="2562" max="2562" width="18.28515625" customWidth="1"/>
    <col min="2564" max="2564" width="13.85546875" customWidth="1"/>
    <col min="2565" max="2565" width="11.140625" customWidth="1"/>
    <col min="2567" max="2567" width="25" customWidth="1"/>
    <col min="2568" max="2569" width="13" customWidth="1"/>
    <col min="2571" max="2571" width="15.42578125" customWidth="1"/>
    <col min="2572" max="2572" width="15" customWidth="1"/>
    <col min="2573" max="2573" width="19" customWidth="1"/>
    <col min="2803" max="2803" width="13.28515625" bestFit="1" customWidth="1"/>
    <col min="2804" max="2804" width="25.140625" customWidth="1"/>
    <col min="2805" max="2805" width="16.140625" customWidth="1"/>
    <col min="2806" max="2806" width="24.28515625" bestFit="1" customWidth="1"/>
    <col min="2807" max="2807" width="14.140625" bestFit="1" customWidth="1"/>
    <col min="2808" max="2808" width="15.140625" bestFit="1" customWidth="1"/>
    <col min="2809" max="2809" width="13.140625" bestFit="1" customWidth="1"/>
    <col min="2810" max="2810" width="15.85546875" customWidth="1"/>
    <col min="2811" max="2811" width="14.85546875" customWidth="1"/>
    <col min="2812" max="2812" width="6.42578125" customWidth="1"/>
    <col min="2813" max="2813" width="12.7109375" customWidth="1"/>
    <col min="2814" max="2814" width="14" customWidth="1"/>
    <col min="2815" max="2815" width="12.28515625" bestFit="1" customWidth="1"/>
    <col min="2817" max="2817" width="17.28515625" customWidth="1"/>
    <col min="2818" max="2818" width="18.28515625" customWidth="1"/>
    <col min="2820" max="2820" width="13.85546875" customWidth="1"/>
    <col min="2821" max="2821" width="11.140625" customWidth="1"/>
    <col min="2823" max="2823" width="25" customWidth="1"/>
    <col min="2824" max="2825" width="13" customWidth="1"/>
    <col min="2827" max="2827" width="15.42578125" customWidth="1"/>
    <col min="2828" max="2828" width="15" customWidth="1"/>
    <col min="2829" max="2829" width="19" customWidth="1"/>
    <col min="3059" max="3059" width="13.28515625" bestFit="1" customWidth="1"/>
    <col min="3060" max="3060" width="25.140625" customWidth="1"/>
    <col min="3061" max="3061" width="16.140625" customWidth="1"/>
    <col min="3062" max="3062" width="24.28515625" bestFit="1" customWidth="1"/>
    <col min="3063" max="3063" width="14.140625" bestFit="1" customWidth="1"/>
    <col min="3064" max="3064" width="15.140625" bestFit="1" customWidth="1"/>
    <col min="3065" max="3065" width="13.140625" bestFit="1" customWidth="1"/>
    <col min="3066" max="3066" width="15.85546875" customWidth="1"/>
    <col min="3067" max="3067" width="14.85546875" customWidth="1"/>
    <col min="3068" max="3068" width="6.42578125" customWidth="1"/>
    <col min="3069" max="3069" width="12.7109375" customWidth="1"/>
    <col min="3070" max="3070" width="14" customWidth="1"/>
    <col min="3071" max="3071" width="12.28515625" bestFit="1" customWidth="1"/>
    <col min="3073" max="3073" width="17.28515625" customWidth="1"/>
    <col min="3074" max="3074" width="18.28515625" customWidth="1"/>
    <col min="3076" max="3076" width="13.85546875" customWidth="1"/>
    <col min="3077" max="3077" width="11.140625" customWidth="1"/>
    <col min="3079" max="3079" width="25" customWidth="1"/>
    <col min="3080" max="3081" width="13" customWidth="1"/>
    <col min="3083" max="3083" width="15.42578125" customWidth="1"/>
    <col min="3084" max="3084" width="15" customWidth="1"/>
    <col min="3085" max="3085" width="19" customWidth="1"/>
    <col min="3315" max="3315" width="13.28515625" bestFit="1" customWidth="1"/>
    <col min="3316" max="3316" width="25.140625" customWidth="1"/>
    <col min="3317" max="3317" width="16.140625" customWidth="1"/>
    <col min="3318" max="3318" width="24.28515625" bestFit="1" customWidth="1"/>
    <col min="3319" max="3319" width="14.140625" bestFit="1" customWidth="1"/>
    <col min="3320" max="3320" width="15.140625" bestFit="1" customWidth="1"/>
    <col min="3321" max="3321" width="13.140625" bestFit="1" customWidth="1"/>
    <col min="3322" max="3322" width="15.85546875" customWidth="1"/>
    <col min="3323" max="3323" width="14.85546875" customWidth="1"/>
    <col min="3324" max="3324" width="6.42578125" customWidth="1"/>
    <col min="3325" max="3325" width="12.7109375" customWidth="1"/>
    <col min="3326" max="3326" width="14" customWidth="1"/>
    <col min="3327" max="3327" width="12.28515625" bestFit="1" customWidth="1"/>
    <col min="3329" max="3329" width="17.28515625" customWidth="1"/>
    <col min="3330" max="3330" width="18.28515625" customWidth="1"/>
    <col min="3332" max="3332" width="13.85546875" customWidth="1"/>
    <col min="3333" max="3333" width="11.140625" customWidth="1"/>
    <col min="3335" max="3335" width="25" customWidth="1"/>
    <col min="3336" max="3337" width="13" customWidth="1"/>
    <col min="3339" max="3339" width="15.42578125" customWidth="1"/>
    <col min="3340" max="3340" width="15" customWidth="1"/>
    <col min="3341" max="3341" width="19" customWidth="1"/>
    <col min="3571" max="3571" width="13.28515625" bestFit="1" customWidth="1"/>
    <col min="3572" max="3572" width="25.140625" customWidth="1"/>
    <col min="3573" max="3573" width="16.140625" customWidth="1"/>
    <col min="3574" max="3574" width="24.28515625" bestFit="1" customWidth="1"/>
    <col min="3575" max="3575" width="14.140625" bestFit="1" customWidth="1"/>
    <col min="3576" max="3576" width="15.140625" bestFit="1" customWidth="1"/>
    <col min="3577" max="3577" width="13.140625" bestFit="1" customWidth="1"/>
    <col min="3578" max="3578" width="15.85546875" customWidth="1"/>
    <col min="3579" max="3579" width="14.85546875" customWidth="1"/>
    <col min="3580" max="3580" width="6.42578125" customWidth="1"/>
    <col min="3581" max="3581" width="12.7109375" customWidth="1"/>
    <col min="3582" max="3582" width="14" customWidth="1"/>
    <col min="3583" max="3583" width="12.28515625" bestFit="1" customWidth="1"/>
    <col min="3585" max="3585" width="17.28515625" customWidth="1"/>
    <col min="3586" max="3586" width="18.28515625" customWidth="1"/>
    <col min="3588" max="3588" width="13.85546875" customWidth="1"/>
    <col min="3589" max="3589" width="11.140625" customWidth="1"/>
    <col min="3591" max="3591" width="25" customWidth="1"/>
    <col min="3592" max="3593" width="13" customWidth="1"/>
    <col min="3595" max="3595" width="15.42578125" customWidth="1"/>
    <col min="3596" max="3596" width="15" customWidth="1"/>
    <col min="3597" max="3597" width="19" customWidth="1"/>
    <col min="3827" max="3827" width="13.28515625" bestFit="1" customWidth="1"/>
    <col min="3828" max="3828" width="25.140625" customWidth="1"/>
    <col min="3829" max="3829" width="16.140625" customWidth="1"/>
    <col min="3830" max="3830" width="24.28515625" bestFit="1" customWidth="1"/>
    <col min="3831" max="3831" width="14.140625" bestFit="1" customWidth="1"/>
    <col min="3832" max="3832" width="15.140625" bestFit="1" customWidth="1"/>
    <col min="3833" max="3833" width="13.140625" bestFit="1" customWidth="1"/>
    <col min="3834" max="3834" width="15.85546875" customWidth="1"/>
    <col min="3835" max="3835" width="14.85546875" customWidth="1"/>
    <col min="3836" max="3836" width="6.42578125" customWidth="1"/>
    <col min="3837" max="3837" width="12.7109375" customWidth="1"/>
    <col min="3838" max="3838" width="14" customWidth="1"/>
    <col min="3839" max="3839" width="12.28515625" bestFit="1" customWidth="1"/>
    <col min="3841" max="3841" width="17.28515625" customWidth="1"/>
    <col min="3842" max="3842" width="18.28515625" customWidth="1"/>
    <col min="3844" max="3844" width="13.85546875" customWidth="1"/>
    <col min="3845" max="3845" width="11.140625" customWidth="1"/>
    <col min="3847" max="3847" width="25" customWidth="1"/>
    <col min="3848" max="3849" width="13" customWidth="1"/>
    <col min="3851" max="3851" width="15.42578125" customWidth="1"/>
    <col min="3852" max="3852" width="15" customWidth="1"/>
    <col min="3853" max="3853" width="19" customWidth="1"/>
    <col min="4083" max="4083" width="13.28515625" bestFit="1" customWidth="1"/>
    <col min="4084" max="4084" width="25.140625" customWidth="1"/>
    <col min="4085" max="4085" width="16.140625" customWidth="1"/>
    <col min="4086" max="4086" width="24.28515625" bestFit="1" customWidth="1"/>
    <col min="4087" max="4087" width="14.140625" bestFit="1" customWidth="1"/>
    <col min="4088" max="4088" width="15.140625" bestFit="1" customWidth="1"/>
    <col min="4089" max="4089" width="13.140625" bestFit="1" customWidth="1"/>
    <col min="4090" max="4090" width="15.85546875" customWidth="1"/>
    <col min="4091" max="4091" width="14.85546875" customWidth="1"/>
    <col min="4092" max="4092" width="6.42578125" customWidth="1"/>
    <col min="4093" max="4093" width="12.7109375" customWidth="1"/>
    <col min="4094" max="4094" width="14" customWidth="1"/>
    <col min="4095" max="4095" width="12.28515625" bestFit="1" customWidth="1"/>
    <col min="4097" max="4097" width="17.28515625" customWidth="1"/>
    <col min="4098" max="4098" width="18.28515625" customWidth="1"/>
    <col min="4100" max="4100" width="13.85546875" customWidth="1"/>
    <col min="4101" max="4101" width="11.140625" customWidth="1"/>
    <col min="4103" max="4103" width="25" customWidth="1"/>
    <col min="4104" max="4105" width="13" customWidth="1"/>
    <col min="4107" max="4107" width="15.42578125" customWidth="1"/>
    <col min="4108" max="4108" width="15" customWidth="1"/>
    <col min="4109" max="4109" width="19" customWidth="1"/>
    <col min="4339" max="4339" width="13.28515625" bestFit="1" customWidth="1"/>
    <col min="4340" max="4340" width="25.140625" customWidth="1"/>
    <col min="4341" max="4341" width="16.140625" customWidth="1"/>
    <col min="4342" max="4342" width="24.28515625" bestFit="1" customWidth="1"/>
    <col min="4343" max="4343" width="14.140625" bestFit="1" customWidth="1"/>
    <col min="4344" max="4344" width="15.140625" bestFit="1" customWidth="1"/>
    <col min="4345" max="4345" width="13.140625" bestFit="1" customWidth="1"/>
    <col min="4346" max="4346" width="15.85546875" customWidth="1"/>
    <col min="4347" max="4347" width="14.85546875" customWidth="1"/>
    <col min="4348" max="4348" width="6.42578125" customWidth="1"/>
    <col min="4349" max="4349" width="12.7109375" customWidth="1"/>
    <col min="4350" max="4350" width="14" customWidth="1"/>
    <col min="4351" max="4351" width="12.28515625" bestFit="1" customWidth="1"/>
    <col min="4353" max="4353" width="17.28515625" customWidth="1"/>
    <col min="4354" max="4354" width="18.28515625" customWidth="1"/>
    <col min="4356" max="4356" width="13.85546875" customWidth="1"/>
    <col min="4357" max="4357" width="11.140625" customWidth="1"/>
    <col min="4359" max="4359" width="25" customWidth="1"/>
    <col min="4360" max="4361" width="13" customWidth="1"/>
    <col min="4363" max="4363" width="15.42578125" customWidth="1"/>
    <col min="4364" max="4364" width="15" customWidth="1"/>
    <col min="4365" max="4365" width="19" customWidth="1"/>
    <col min="4595" max="4595" width="13.28515625" bestFit="1" customWidth="1"/>
    <col min="4596" max="4596" width="25.140625" customWidth="1"/>
    <col min="4597" max="4597" width="16.140625" customWidth="1"/>
    <col min="4598" max="4598" width="24.28515625" bestFit="1" customWidth="1"/>
    <col min="4599" max="4599" width="14.140625" bestFit="1" customWidth="1"/>
    <col min="4600" max="4600" width="15.140625" bestFit="1" customWidth="1"/>
    <col min="4601" max="4601" width="13.140625" bestFit="1" customWidth="1"/>
    <col min="4602" max="4602" width="15.85546875" customWidth="1"/>
    <col min="4603" max="4603" width="14.85546875" customWidth="1"/>
    <col min="4604" max="4604" width="6.42578125" customWidth="1"/>
    <col min="4605" max="4605" width="12.7109375" customWidth="1"/>
    <col min="4606" max="4606" width="14" customWidth="1"/>
    <col min="4607" max="4607" width="12.28515625" bestFit="1" customWidth="1"/>
    <col min="4609" max="4609" width="17.28515625" customWidth="1"/>
    <col min="4610" max="4610" width="18.28515625" customWidth="1"/>
    <col min="4612" max="4612" width="13.85546875" customWidth="1"/>
    <col min="4613" max="4613" width="11.140625" customWidth="1"/>
    <col min="4615" max="4615" width="25" customWidth="1"/>
    <col min="4616" max="4617" width="13" customWidth="1"/>
    <col min="4619" max="4619" width="15.42578125" customWidth="1"/>
    <col min="4620" max="4620" width="15" customWidth="1"/>
    <col min="4621" max="4621" width="19" customWidth="1"/>
    <col min="4851" max="4851" width="13.28515625" bestFit="1" customWidth="1"/>
    <col min="4852" max="4852" width="25.140625" customWidth="1"/>
    <col min="4853" max="4853" width="16.140625" customWidth="1"/>
    <col min="4854" max="4854" width="24.28515625" bestFit="1" customWidth="1"/>
    <col min="4855" max="4855" width="14.140625" bestFit="1" customWidth="1"/>
    <col min="4856" max="4856" width="15.140625" bestFit="1" customWidth="1"/>
    <col min="4857" max="4857" width="13.140625" bestFit="1" customWidth="1"/>
    <col min="4858" max="4858" width="15.85546875" customWidth="1"/>
    <col min="4859" max="4859" width="14.85546875" customWidth="1"/>
    <col min="4860" max="4860" width="6.42578125" customWidth="1"/>
    <col min="4861" max="4861" width="12.7109375" customWidth="1"/>
    <col min="4862" max="4862" width="14" customWidth="1"/>
    <col min="4863" max="4863" width="12.28515625" bestFit="1" customWidth="1"/>
    <col min="4865" max="4865" width="17.28515625" customWidth="1"/>
    <col min="4866" max="4866" width="18.28515625" customWidth="1"/>
    <col min="4868" max="4868" width="13.85546875" customWidth="1"/>
    <col min="4869" max="4869" width="11.140625" customWidth="1"/>
    <col min="4871" max="4871" width="25" customWidth="1"/>
    <col min="4872" max="4873" width="13" customWidth="1"/>
    <col min="4875" max="4875" width="15.42578125" customWidth="1"/>
    <col min="4876" max="4876" width="15" customWidth="1"/>
    <col min="4877" max="4877" width="19" customWidth="1"/>
    <col min="5107" max="5107" width="13.28515625" bestFit="1" customWidth="1"/>
    <col min="5108" max="5108" width="25.140625" customWidth="1"/>
    <col min="5109" max="5109" width="16.140625" customWidth="1"/>
    <col min="5110" max="5110" width="24.28515625" bestFit="1" customWidth="1"/>
    <col min="5111" max="5111" width="14.140625" bestFit="1" customWidth="1"/>
    <col min="5112" max="5112" width="15.140625" bestFit="1" customWidth="1"/>
    <col min="5113" max="5113" width="13.140625" bestFit="1" customWidth="1"/>
    <col min="5114" max="5114" width="15.85546875" customWidth="1"/>
    <col min="5115" max="5115" width="14.85546875" customWidth="1"/>
    <col min="5116" max="5116" width="6.42578125" customWidth="1"/>
    <col min="5117" max="5117" width="12.7109375" customWidth="1"/>
    <col min="5118" max="5118" width="14" customWidth="1"/>
    <col min="5119" max="5119" width="12.28515625" bestFit="1" customWidth="1"/>
    <col min="5121" max="5121" width="17.28515625" customWidth="1"/>
    <col min="5122" max="5122" width="18.28515625" customWidth="1"/>
    <col min="5124" max="5124" width="13.85546875" customWidth="1"/>
    <col min="5125" max="5125" width="11.140625" customWidth="1"/>
    <col min="5127" max="5127" width="25" customWidth="1"/>
    <col min="5128" max="5129" width="13" customWidth="1"/>
    <col min="5131" max="5131" width="15.42578125" customWidth="1"/>
    <col min="5132" max="5132" width="15" customWidth="1"/>
    <col min="5133" max="5133" width="19" customWidth="1"/>
    <col min="5363" max="5363" width="13.28515625" bestFit="1" customWidth="1"/>
    <col min="5364" max="5364" width="25.140625" customWidth="1"/>
    <col min="5365" max="5365" width="16.140625" customWidth="1"/>
    <col min="5366" max="5366" width="24.28515625" bestFit="1" customWidth="1"/>
    <col min="5367" max="5367" width="14.140625" bestFit="1" customWidth="1"/>
    <col min="5368" max="5368" width="15.140625" bestFit="1" customWidth="1"/>
    <col min="5369" max="5369" width="13.140625" bestFit="1" customWidth="1"/>
    <col min="5370" max="5370" width="15.85546875" customWidth="1"/>
    <col min="5371" max="5371" width="14.85546875" customWidth="1"/>
    <col min="5372" max="5372" width="6.42578125" customWidth="1"/>
    <col min="5373" max="5373" width="12.7109375" customWidth="1"/>
    <col min="5374" max="5374" width="14" customWidth="1"/>
    <col min="5375" max="5375" width="12.28515625" bestFit="1" customWidth="1"/>
    <col min="5377" max="5377" width="17.28515625" customWidth="1"/>
    <col min="5378" max="5378" width="18.28515625" customWidth="1"/>
    <col min="5380" max="5380" width="13.85546875" customWidth="1"/>
    <col min="5381" max="5381" width="11.140625" customWidth="1"/>
    <col min="5383" max="5383" width="25" customWidth="1"/>
    <col min="5384" max="5385" width="13" customWidth="1"/>
    <col min="5387" max="5387" width="15.42578125" customWidth="1"/>
    <col min="5388" max="5388" width="15" customWidth="1"/>
    <col min="5389" max="5389" width="19" customWidth="1"/>
    <col min="5619" max="5619" width="13.28515625" bestFit="1" customWidth="1"/>
    <col min="5620" max="5620" width="25.140625" customWidth="1"/>
    <col min="5621" max="5621" width="16.140625" customWidth="1"/>
    <col min="5622" max="5622" width="24.28515625" bestFit="1" customWidth="1"/>
    <col min="5623" max="5623" width="14.140625" bestFit="1" customWidth="1"/>
    <col min="5624" max="5624" width="15.140625" bestFit="1" customWidth="1"/>
    <col min="5625" max="5625" width="13.140625" bestFit="1" customWidth="1"/>
    <col min="5626" max="5626" width="15.85546875" customWidth="1"/>
    <col min="5627" max="5627" width="14.85546875" customWidth="1"/>
    <col min="5628" max="5628" width="6.42578125" customWidth="1"/>
    <col min="5629" max="5629" width="12.7109375" customWidth="1"/>
    <col min="5630" max="5630" width="14" customWidth="1"/>
    <col min="5631" max="5631" width="12.28515625" bestFit="1" customWidth="1"/>
    <col min="5633" max="5633" width="17.28515625" customWidth="1"/>
    <col min="5634" max="5634" width="18.28515625" customWidth="1"/>
    <col min="5636" max="5636" width="13.85546875" customWidth="1"/>
    <col min="5637" max="5637" width="11.140625" customWidth="1"/>
    <col min="5639" max="5639" width="25" customWidth="1"/>
    <col min="5640" max="5641" width="13" customWidth="1"/>
    <col min="5643" max="5643" width="15.42578125" customWidth="1"/>
    <col min="5644" max="5644" width="15" customWidth="1"/>
    <col min="5645" max="5645" width="19" customWidth="1"/>
    <col min="5875" max="5875" width="13.28515625" bestFit="1" customWidth="1"/>
    <col min="5876" max="5876" width="25.140625" customWidth="1"/>
    <col min="5877" max="5877" width="16.140625" customWidth="1"/>
    <col min="5878" max="5878" width="24.28515625" bestFit="1" customWidth="1"/>
    <col min="5879" max="5879" width="14.140625" bestFit="1" customWidth="1"/>
    <col min="5880" max="5880" width="15.140625" bestFit="1" customWidth="1"/>
    <col min="5881" max="5881" width="13.140625" bestFit="1" customWidth="1"/>
    <col min="5882" max="5882" width="15.85546875" customWidth="1"/>
    <col min="5883" max="5883" width="14.85546875" customWidth="1"/>
    <col min="5884" max="5884" width="6.42578125" customWidth="1"/>
    <col min="5885" max="5885" width="12.7109375" customWidth="1"/>
    <col min="5886" max="5886" width="14" customWidth="1"/>
    <col min="5887" max="5887" width="12.28515625" bestFit="1" customWidth="1"/>
    <col min="5889" max="5889" width="17.28515625" customWidth="1"/>
    <col min="5890" max="5890" width="18.28515625" customWidth="1"/>
    <col min="5892" max="5892" width="13.85546875" customWidth="1"/>
    <col min="5893" max="5893" width="11.140625" customWidth="1"/>
    <col min="5895" max="5895" width="25" customWidth="1"/>
    <col min="5896" max="5897" width="13" customWidth="1"/>
    <col min="5899" max="5899" width="15.42578125" customWidth="1"/>
    <col min="5900" max="5900" width="15" customWidth="1"/>
    <col min="5901" max="5901" width="19" customWidth="1"/>
    <col min="6131" max="6131" width="13.28515625" bestFit="1" customWidth="1"/>
    <col min="6132" max="6132" width="25.140625" customWidth="1"/>
    <col min="6133" max="6133" width="16.140625" customWidth="1"/>
    <col min="6134" max="6134" width="24.28515625" bestFit="1" customWidth="1"/>
    <col min="6135" max="6135" width="14.140625" bestFit="1" customWidth="1"/>
    <col min="6136" max="6136" width="15.140625" bestFit="1" customWidth="1"/>
    <col min="6137" max="6137" width="13.140625" bestFit="1" customWidth="1"/>
    <col min="6138" max="6138" width="15.85546875" customWidth="1"/>
    <col min="6139" max="6139" width="14.85546875" customWidth="1"/>
    <col min="6140" max="6140" width="6.42578125" customWidth="1"/>
    <col min="6141" max="6141" width="12.7109375" customWidth="1"/>
    <col min="6142" max="6142" width="14" customWidth="1"/>
    <col min="6143" max="6143" width="12.28515625" bestFit="1" customWidth="1"/>
    <col min="6145" max="6145" width="17.28515625" customWidth="1"/>
    <col min="6146" max="6146" width="18.28515625" customWidth="1"/>
    <col min="6148" max="6148" width="13.85546875" customWidth="1"/>
    <col min="6149" max="6149" width="11.140625" customWidth="1"/>
    <col min="6151" max="6151" width="25" customWidth="1"/>
    <col min="6152" max="6153" width="13" customWidth="1"/>
    <col min="6155" max="6155" width="15.42578125" customWidth="1"/>
    <col min="6156" max="6156" width="15" customWidth="1"/>
    <col min="6157" max="6157" width="19" customWidth="1"/>
    <col min="6387" max="6387" width="13.28515625" bestFit="1" customWidth="1"/>
    <col min="6388" max="6388" width="25.140625" customWidth="1"/>
    <col min="6389" max="6389" width="16.140625" customWidth="1"/>
    <col min="6390" max="6390" width="24.28515625" bestFit="1" customWidth="1"/>
    <col min="6391" max="6391" width="14.140625" bestFit="1" customWidth="1"/>
    <col min="6392" max="6392" width="15.140625" bestFit="1" customWidth="1"/>
    <col min="6393" max="6393" width="13.140625" bestFit="1" customWidth="1"/>
    <col min="6394" max="6394" width="15.85546875" customWidth="1"/>
    <col min="6395" max="6395" width="14.85546875" customWidth="1"/>
    <col min="6396" max="6396" width="6.42578125" customWidth="1"/>
    <col min="6397" max="6397" width="12.7109375" customWidth="1"/>
    <col min="6398" max="6398" width="14" customWidth="1"/>
    <col min="6399" max="6399" width="12.28515625" bestFit="1" customWidth="1"/>
    <col min="6401" max="6401" width="17.28515625" customWidth="1"/>
    <col min="6402" max="6402" width="18.28515625" customWidth="1"/>
    <col min="6404" max="6404" width="13.85546875" customWidth="1"/>
    <col min="6405" max="6405" width="11.140625" customWidth="1"/>
    <col min="6407" max="6407" width="25" customWidth="1"/>
    <col min="6408" max="6409" width="13" customWidth="1"/>
    <col min="6411" max="6411" width="15.42578125" customWidth="1"/>
    <col min="6412" max="6412" width="15" customWidth="1"/>
    <col min="6413" max="6413" width="19" customWidth="1"/>
    <col min="6643" max="6643" width="13.28515625" bestFit="1" customWidth="1"/>
    <col min="6644" max="6644" width="25.140625" customWidth="1"/>
    <col min="6645" max="6645" width="16.140625" customWidth="1"/>
    <col min="6646" max="6646" width="24.28515625" bestFit="1" customWidth="1"/>
    <col min="6647" max="6647" width="14.140625" bestFit="1" customWidth="1"/>
    <col min="6648" max="6648" width="15.140625" bestFit="1" customWidth="1"/>
    <col min="6649" max="6649" width="13.140625" bestFit="1" customWidth="1"/>
    <col min="6650" max="6650" width="15.85546875" customWidth="1"/>
    <col min="6651" max="6651" width="14.85546875" customWidth="1"/>
    <col min="6652" max="6652" width="6.42578125" customWidth="1"/>
    <col min="6653" max="6653" width="12.7109375" customWidth="1"/>
    <col min="6654" max="6654" width="14" customWidth="1"/>
    <col min="6655" max="6655" width="12.28515625" bestFit="1" customWidth="1"/>
    <col min="6657" max="6657" width="17.28515625" customWidth="1"/>
    <col min="6658" max="6658" width="18.28515625" customWidth="1"/>
    <col min="6660" max="6660" width="13.85546875" customWidth="1"/>
    <col min="6661" max="6661" width="11.140625" customWidth="1"/>
    <col min="6663" max="6663" width="25" customWidth="1"/>
    <col min="6664" max="6665" width="13" customWidth="1"/>
    <col min="6667" max="6667" width="15.42578125" customWidth="1"/>
    <col min="6668" max="6668" width="15" customWidth="1"/>
    <col min="6669" max="6669" width="19" customWidth="1"/>
    <col min="6899" max="6899" width="13.28515625" bestFit="1" customWidth="1"/>
    <col min="6900" max="6900" width="25.140625" customWidth="1"/>
    <col min="6901" max="6901" width="16.140625" customWidth="1"/>
    <col min="6902" max="6902" width="24.28515625" bestFit="1" customWidth="1"/>
    <col min="6903" max="6903" width="14.140625" bestFit="1" customWidth="1"/>
    <col min="6904" max="6904" width="15.140625" bestFit="1" customWidth="1"/>
    <col min="6905" max="6905" width="13.140625" bestFit="1" customWidth="1"/>
    <col min="6906" max="6906" width="15.85546875" customWidth="1"/>
    <col min="6907" max="6907" width="14.85546875" customWidth="1"/>
    <col min="6908" max="6908" width="6.42578125" customWidth="1"/>
    <col min="6909" max="6909" width="12.7109375" customWidth="1"/>
    <col min="6910" max="6910" width="14" customWidth="1"/>
    <col min="6911" max="6911" width="12.28515625" bestFit="1" customWidth="1"/>
    <col min="6913" max="6913" width="17.28515625" customWidth="1"/>
    <col min="6914" max="6914" width="18.28515625" customWidth="1"/>
    <col min="6916" max="6916" width="13.85546875" customWidth="1"/>
    <col min="6917" max="6917" width="11.140625" customWidth="1"/>
    <col min="6919" max="6919" width="25" customWidth="1"/>
    <col min="6920" max="6921" width="13" customWidth="1"/>
    <col min="6923" max="6923" width="15.42578125" customWidth="1"/>
    <col min="6924" max="6924" width="15" customWidth="1"/>
    <col min="6925" max="6925" width="19" customWidth="1"/>
    <col min="7155" max="7155" width="13.28515625" bestFit="1" customWidth="1"/>
    <col min="7156" max="7156" width="25.140625" customWidth="1"/>
    <col min="7157" max="7157" width="16.140625" customWidth="1"/>
    <col min="7158" max="7158" width="24.28515625" bestFit="1" customWidth="1"/>
    <col min="7159" max="7159" width="14.140625" bestFit="1" customWidth="1"/>
    <col min="7160" max="7160" width="15.140625" bestFit="1" customWidth="1"/>
    <col min="7161" max="7161" width="13.140625" bestFit="1" customWidth="1"/>
    <col min="7162" max="7162" width="15.85546875" customWidth="1"/>
    <col min="7163" max="7163" width="14.85546875" customWidth="1"/>
    <col min="7164" max="7164" width="6.42578125" customWidth="1"/>
    <col min="7165" max="7165" width="12.7109375" customWidth="1"/>
    <col min="7166" max="7166" width="14" customWidth="1"/>
    <col min="7167" max="7167" width="12.28515625" bestFit="1" customWidth="1"/>
    <col min="7169" max="7169" width="17.28515625" customWidth="1"/>
    <col min="7170" max="7170" width="18.28515625" customWidth="1"/>
    <col min="7172" max="7172" width="13.85546875" customWidth="1"/>
    <col min="7173" max="7173" width="11.140625" customWidth="1"/>
    <col min="7175" max="7175" width="25" customWidth="1"/>
    <col min="7176" max="7177" width="13" customWidth="1"/>
    <col min="7179" max="7179" width="15.42578125" customWidth="1"/>
    <col min="7180" max="7180" width="15" customWidth="1"/>
    <col min="7181" max="7181" width="19" customWidth="1"/>
    <col min="7411" max="7411" width="13.28515625" bestFit="1" customWidth="1"/>
    <col min="7412" max="7412" width="25.140625" customWidth="1"/>
    <col min="7413" max="7413" width="16.140625" customWidth="1"/>
    <col min="7414" max="7414" width="24.28515625" bestFit="1" customWidth="1"/>
    <col min="7415" max="7415" width="14.140625" bestFit="1" customWidth="1"/>
    <col min="7416" max="7416" width="15.140625" bestFit="1" customWidth="1"/>
    <col min="7417" max="7417" width="13.140625" bestFit="1" customWidth="1"/>
    <col min="7418" max="7418" width="15.85546875" customWidth="1"/>
    <col min="7419" max="7419" width="14.85546875" customWidth="1"/>
    <col min="7420" max="7420" width="6.42578125" customWidth="1"/>
    <col min="7421" max="7421" width="12.7109375" customWidth="1"/>
    <col min="7422" max="7422" width="14" customWidth="1"/>
    <col min="7423" max="7423" width="12.28515625" bestFit="1" customWidth="1"/>
    <col min="7425" max="7425" width="17.28515625" customWidth="1"/>
    <col min="7426" max="7426" width="18.28515625" customWidth="1"/>
    <col min="7428" max="7428" width="13.85546875" customWidth="1"/>
    <col min="7429" max="7429" width="11.140625" customWidth="1"/>
    <col min="7431" max="7431" width="25" customWidth="1"/>
    <col min="7432" max="7433" width="13" customWidth="1"/>
    <col min="7435" max="7435" width="15.42578125" customWidth="1"/>
    <col min="7436" max="7436" width="15" customWidth="1"/>
    <col min="7437" max="7437" width="19" customWidth="1"/>
    <col min="7667" max="7667" width="13.28515625" bestFit="1" customWidth="1"/>
    <col min="7668" max="7668" width="25.140625" customWidth="1"/>
    <col min="7669" max="7669" width="16.140625" customWidth="1"/>
    <col min="7670" max="7670" width="24.28515625" bestFit="1" customWidth="1"/>
    <col min="7671" max="7671" width="14.140625" bestFit="1" customWidth="1"/>
    <col min="7672" max="7672" width="15.140625" bestFit="1" customWidth="1"/>
    <col min="7673" max="7673" width="13.140625" bestFit="1" customWidth="1"/>
    <col min="7674" max="7674" width="15.85546875" customWidth="1"/>
    <col min="7675" max="7675" width="14.85546875" customWidth="1"/>
    <col min="7676" max="7676" width="6.42578125" customWidth="1"/>
    <col min="7677" max="7677" width="12.7109375" customWidth="1"/>
    <col min="7678" max="7678" width="14" customWidth="1"/>
    <col min="7679" max="7679" width="12.28515625" bestFit="1" customWidth="1"/>
    <col min="7681" max="7681" width="17.28515625" customWidth="1"/>
    <col min="7682" max="7682" width="18.28515625" customWidth="1"/>
    <col min="7684" max="7684" width="13.85546875" customWidth="1"/>
    <col min="7685" max="7685" width="11.140625" customWidth="1"/>
    <col min="7687" max="7687" width="25" customWidth="1"/>
    <col min="7688" max="7689" width="13" customWidth="1"/>
    <col min="7691" max="7691" width="15.42578125" customWidth="1"/>
    <col min="7692" max="7692" width="15" customWidth="1"/>
    <col min="7693" max="7693" width="19" customWidth="1"/>
    <col min="7923" max="7923" width="13.28515625" bestFit="1" customWidth="1"/>
    <col min="7924" max="7924" width="25.140625" customWidth="1"/>
    <col min="7925" max="7925" width="16.140625" customWidth="1"/>
    <col min="7926" max="7926" width="24.28515625" bestFit="1" customWidth="1"/>
    <col min="7927" max="7927" width="14.140625" bestFit="1" customWidth="1"/>
    <col min="7928" max="7928" width="15.140625" bestFit="1" customWidth="1"/>
    <col min="7929" max="7929" width="13.140625" bestFit="1" customWidth="1"/>
    <col min="7930" max="7930" width="15.85546875" customWidth="1"/>
    <col min="7931" max="7931" width="14.85546875" customWidth="1"/>
    <col min="7932" max="7932" width="6.42578125" customWidth="1"/>
    <col min="7933" max="7933" width="12.7109375" customWidth="1"/>
    <col min="7934" max="7934" width="14" customWidth="1"/>
    <col min="7935" max="7935" width="12.28515625" bestFit="1" customWidth="1"/>
    <col min="7937" max="7937" width="17.28515625" customWidth="1"/>
    <col min="7938" max="7938" width="18.28515625" customWidth="1"/>
    <col min="7940" max="7940" width="13.85546875" customWidth="1"/>
    <col min="7941" max="7941" width="11.140625" customWidth="1"/>
    <col min="7943" max="7943" width="25" customWidth="1"/>
    <col min="7944" max="7945" width="13" customWidth="1"/>
    <col min="7947" max="7947" width="15.42578125" customWidth="1"/>
    <col min="7948" max="7948" width="15" customWidth="1"/>
    <col min="7949" max="7949" width="19" customWidth="1"/>
    <col min="8179" max="8179" width="13.28515625" bestFit="1" customWidth="1"/>
    <col min="8180" max="8180" width="25.140625" customWidth="1"/>
    <col min="8181" max="8181" width="16.140625" customWidth="1"/>
    <col min="8182" max="8182" width="24.28515625" bestFit="1" customWidth="1"/>
    <col min="8183" max="8183" width="14.140625" bestFit="1" customWidth="1"/>
    <col min="8184" max="8184" width="15.140625" bestFit="1" customWidth="1"/>
    <col min="8185" max="8185" width="13.140625" bestFit="1" customWidth="1"/>
    <col min="8186" max="8186" width="15.85546875" customWidth="1"/>
    <col min="8187" max="8187" width="14.85546875" customWidth="1"/>
    <col min="8188" max="8188" width="6.42578125" customWidth="1"/>
    <col min="8189" max="8189" width="12.7109375" customWidth="1"/>
    <col min="8190" max="8190" width="14" customWidth="1"/>
    <col min="8191" max="8191" width="12.28515625" bestFit="1" customWidth="1"/>
    <col min="8193" max="8193" width="17.28515625" customWidth="1"/>
    <col min="8194" max="8194" width="18.28515625" customWidth="1"/>
    <col min="8196" max="8196" width="13.85546875" customWidth="1"/>
    <col min="8197" max="8197" width="11.140625" customWidth="1"/>
    <col min="8199" max="8199" width="25" customWidth="1"/>
    <col min="8200" max="8201" width="13" customWidth="1"/>
    <col min="8203" max="8203" width="15.42578125" customWidth="1"/>
    <col min="8204" max="8204" width="15" customWidth="1"/>
    <col min="8205" max="8205" width="19" customWidth="1"/>
    <col min="8435" max="8435" width="13.28515625" bestFit="1" customWidth="1"/>
    <col min="8436" max="8436" width="25.140625" customWidth="1"/>
    <col min="8437" max="8437" width="16.140625" customWidth="1"/>
    <col min="8438" max="8438" width="24.28515625" bestFit="1" customWidth="1"/>
    <col min="8439" max="8439" width="14.140625" bestFit="1" customWidth="1"/>
    <col min="8440" max="8440" width="15.140625" bestFit="1" customWidth="1"/>
    <col min="8441" max="8441" width="13.140625" bestFit="1" customWidth="1"/>
    <col min="8442" max="8442" width="15.85546875" customWidth="1"/>
    <col min="8443" max="8443" width="14.85546875" customWidth="1"/>
    <col min="8444" max="8444" width="6.42578125" customWidth="1"/>
    <col min="8445" max="8445" width="12.7109375" customWidth="1"/>
    <col min="8446" max="8446" width="14" customWidth="1"/>
    <col min="8447" max="8447" width="12.28515625" bestFit="1" customWidth="1"/>
    <col min="8449" max="8449" width="17.28515625" customWidth="1"/>
    <col min="8450" max="8450" width="18.28515625" customWidth="1"/>
    <col min="8452" max="8452" width="13.85546875" customWidth="1"/>
    <col min="8453" max="8453" width="11.140625" customWidth="1"/>
    <col min="8455" max="8455" width="25" customWidth="1"/>
    <col min="8456" max="8457" width="13" customWidth="1"/>
    <col min="8459" max="8459" width="15.42578125" customWidth="1"/>
    <col min="8460" max="8460" width="15" customWidth="1"/>
    <col min="8461" max="8461" width="19" customWidth="1"/>
    <col min="8691" max="8691" width="13.28515625" bestFit="1" customWidth="1"/>
    <col min="8692" max="8692" width="25.140625" customWidth="1"/>
    <col min="8693" max="8693" width="16.140625" customWidth="1"/>
    <col min="8694" max="8694" width="24.28515625" bestFit="1" customWidth="1"/>
    <col min="8695" max="8695" width="14.140625" bestFit="1" customWidth="1"/>
    <col min="8696" max="8696" width="15.140625" bestFit="1" customWidth="1"/>
    <col min="8697" max="8697" width="13.140625" bestFit="1" customWidth="1"/>
    <col min="8698" max="8698" width="15.85546875" customWidth="1"/>
    <col min="8699" max="8699" width="14.85546875" customWidth="1"/>
    <col min="8700" max="8700" width="6.42578125" customWidth="1"/>
    <col min="8701" max="8701" width="12.7109375" customWidth="1"/>
    <col min="8702" max="8702" width="14" customWidth="1"/>
    <col min="8703" max="8703" width="12.28515625" bestFit="1" customWidth="1"/>
    <col min="8705" max="8705" width="17.28515625" customWidth="1"/>
    <col min="8706" max="8706" width="18.28515625" customWidth="1"/>
    <col min="8708" max="8708" width="13.85546875" customWidth="1"/>
    <col min="8709" max="8709" width="11.140625" customWidth="1"/>
    <col min="8711" max="8711" width="25" customWidth="1"/>
    <col min="8712" max="8713" width="13" customWidth="1"/>
    <col min="8715" max="8715" width="15.42578125" customWidth="1"/>
    <col min="8716" max="8716" width="15" customWidth="1"/>
    <col min="8717" max="8717" width="19" customWidth="1"/>
    <col min="8947" max="8947" width="13.28515625" bestFit="1" customWidth="1"/>
    <col min="8948" max="8948" width="25.140625" customWidth="1"/>
    <col min="8949" max="8949" width="16.140625" customWidth="1"/>
    <col min="8950" max="8950" width="24.28515625" bestFit="1" customWidth="1"/>
    <col min="8951" max="8951" width="14.140625" bestFit="1" customWidth="1"/>
    <col min="8952" max="8952" width="15.140625" bestFit="1" customWidth="1"/>
    <col min="8953" max="8953" width="13.140625" bestFit="1" customWidth="1"/>
    <col min="8954" max="8954" width="15.85546875" customWidth="1"/>
    <col min="8955" max="8955" width="14.85546875" customWidth="1"/>
    <col min="8956" max="8956" width="6.42578125" customWidth="1"/>
    <col min="8957" max="8957" width="12.7109375" customWidth="1"/>
    <col min="8958" max="8958" width="14" customWidth="1"/>
    <col min="8959" max="8959" width="12.28515625" bestFit="1" customWidth="1"/>
    <col min="8961" max="8961" width="17.28515625" customWidth="1"/>
    <col min="8962" max="8962" width="18.28515625" customWidth="1"/>
    <col min="8964" max="8964" width="13.85546875" customWidth="1"/>
    <col min="8965" max="8965" width="11.140625" customWidth="1"/>
    <col min="8967" max="8967" width="25" customWidth="1"/>
    <col min="8968" max="8969" width="13" customWidth="1"/>
    <col min="8971" max="8971" width="15.42578125" customWidth="1"/>
    <col min="8972" max="8972" width="15" customWidth="1"/>
    <col min="8973" max="8973" width="19" customWidth="1"/>
    <col min="9203" max="9203" width="13.28515625" bestFit="1" customWidth="1"/>
    <col min="9204" max="9204" width="25.140625" customWidth="1"/>
    <col min="9205" max="9205" width="16.140625" customWidth="1"/>
    <col min="9206" max="9206" width="24.28515625" bestFit="1" customWidth="1"/>
    <col min="9207" max="9207" width="14.140625" bestFit="1" customWidth="1"/>
    <col min="9208" max="9208" width="15.140625" bestFit="1" customWidth="1"/>
    <col min="9209" max="9209" width="13.140625" bestFit="1" customWidth="1"/>
    <col min="9210" max="9210" width="15.85546875" customWidth="1"/>
    <col min="9211" max="9211" width="14.85546875" customWidth="1"/>
    <col min="9212" max="9212" width="6.42578125" customWidth="1"/>
    <col min="9213" max="9213" width="12.7109375" customWidth="1"/>
    <col min="9214" max="9214" width="14" customWidth="1"/>
    <col min="9215" max="9215" width="12.28515625" bestFit="1" customWidth="1"/>
    <col min="9217" max="9217" width="17.28515625" customWidth="1"/>
    <col min="9218" max="9218" width="18.28515625" customWidth="1"/>
    <col min="9220" max="9220" width="13.85546875" customWidth="1"/>
    <col min="9221" max="9221" width="11.140625" customWidth="1"/>
    <col min="9223" max="9223" width="25" customWidth="1"/>
    <col min="9224" max="9225" width="13" customWidth="1"/>
    <col min="9227" max="9227" width="15.42578125" customWidth="1"/>
    <col min="9228" max="9228" width="15" customWidth="1"/>
    <col min="9229" max="9229" width="19" customWidth="1"/>
    <col min="9459" max="9459" width="13.28515625" bestFit="1" customWidth="1"/>
    <col min="9460" max="9460" width="25.140625" customWidth="1"/>
    <col min="9461" max="9461" width="16.140625" customWidth="1"/>
    <col min="9462" max="9462" width="24.28515625" bestFit="1" customWidth="1"/>
    <col min="9463" max="9463" width="14.140625" bestFit="1" customWidth="1"/>
    <col min="9464" max="9464" width="15.140625" bestFit="1" customWidth="1"/>
    <col min="9465" max="9465" width="13.140625" bestFit="1" customWidth="1"/>
    <col min="9466" max="9466" width="15.85546875" customWidth="1"/>
    <col min="9467" max="9467" width="14.85546875" customWidth="1"/>
    <col min="9468" max="9468" width="6.42578125" customWidth="1"/>
    <col min="9469" max="9469" width="12.7109375" customWidth="1"/>
    <col min="9470" max="9470" width="14" customWidth="1"/>
    <col min="9471" max="9471" width="12.28515625" bestFit="1" customWidth="1"/>
    <col min="9473" max="9473" width="17.28515625" customWidth="1"/>
    <col min="9474" max="9474" width="18.28515625" customWidth="1"/>
    <col min="9476" max="9476" width="13.85546875" customWidth="1"/>
    <col min="9477" max="9477" width="11.140625" customWidth="1"/>
    <col min="9479" max="9479" width="25" customWidth="1"/>
    <col min="9480" max="9481" width="13" customWidth="1"/>
    <col min="9483" max="9483" width="15.42578125" customWidth="1"/>
    <col min="9484" max="9484" width="15" customWidth="1"/>
    <col min="9485" max="9485" width="19" customWidth="1"/>
    <col min="9715" max="9715" width="13.28515625" bestFit="1" customWidth="1"/>
    <col min="9716" max="9716" width="25.140625" customWidth="1"/>
    <col min="9717" max="9717" width="16.140625" customWidth="1"/>
    <col min="9718" max="9718" width="24.28515625" bestFit="1" customWidth="1"/>
    <col min="9719" max="9719" width="14.140625" bestFit="1" customWidth="1"/>
    <col min="9720" max="9720" width="15.140625" bestFit="1" customWidth="1"/>
    <col min="9721" max="9721" width="13.140625" bestFit="1" customWidth="1"/>
    <col min="9722" max="9722" width="15.85546875" customWidth="1"/>
    <col min="9723" max="9723" width="14.85546875" customWidth="1"/>
    <col min="9724" max="9724" width="6.42578125" customWidth="1"/>
    <col min="9725" max="9725" width="12.7109375" customWidth="1"/>
    <col min="9726" max="9726" width="14" customWidth="1"/>
    <col min="9727" max="9727" width="12.28515625" bestFit="1" customWidth="1"/>
    <col min="9729" max="9729" width="17.28515625" customWidth="1"/>
    <col min="9730" max="9730" width="18.28515625" customWidth="1"/>
    <col min="9732" max="9732" width="13.85546875" customWidth="1"/>
    <col min="9733" max="9733" width="11.140625" customWidth="1"/>
    <col min="9735" max="9735" width="25" customWidth="1"/>
    <col min="9736" max="9737" width="13" customWidth="1"/>
    <col min="9739" max="9739" width="15.42578125" customWidth="1"/>
    <col min="9740" max="9740" width="15" customWidth="1"/>
    <col min="9741" max="9741" width="19" customWidth="1"/>
    <col min="9971" max="9971" width="13.28515625" bestFit="1" customWidth="1"/>
    <col min="9972" max="9972" width="25.140625" customWidth="1"/>
    <col min="9973" max="9973" width="16.140625" customWidth="1"/>
    <col min="9974" max="9974" width="24.28515625" bestFit="1" customWidth="1"/>
    <col min="9975" max="9975" width="14.140625" bestFit="1" customWidth="1"/>
    <col min="9976" max="9976" width="15.140625" bestFit="1" customWidth="1"/>
    <col min="9977" max="9977" width="13.140625" bestFit="1" customWidth="1"/>
    <col min="9978" max="9978" width="15.85546875" customWidth="1"/>
    <col min="9979" max="9979" width="14.85546875" customWidth="1"/>
    <col min="9980" max="9980" width="6.42578125" customWidth="1"/>
    <col min="9981" max="9981" width="12.7109375" customWidth="1"/>
    <col min="9982" max="9982" width="14" customWidth="1"/>
    <col min="9983" max="9983" width="12.28515625" bestFit="1" customWidth="1"/>
    <col min="9985" max="9985" width="17.28515625" customWidth="1"/>
    <col min="9986" max="9986" width="18.28515625" customWidth="1"/>
    <col min="9988" max="9988" width="13.85546875" customWidth="1"/>
    <col min="9989" max="9989" width="11.140625" customWidth="1"/>
    <col min="9991" max="9991" width="25" customWidth="1"/>
    <col min="9992" max="9993" width="13" customWidth="1"/>
    <col min="9995" max="9995" width="15.42578125" customWidth="1"/>
    <col min="9996" max="9996" width="15" customWidth="1"/>
    <col min="9997" max="9997" width="19" customWidth="1"/>
    <col min="10227" max="10227" width="13.28515625" bestFit="1" customWidth="1"/>
    <col min="10228" max="10228" width="25.140625" customWidth="1"/>
    <col min="10229" max="10229" width="16.140625" customWidth="1"/>
    <col min="10230" max="10230" width="24.28515625" bestFit="1" customWidth="1"/>
    <col min="10231" max="10231" width="14.140625" bestFit="1" customWidth="1"/>
    <col min="10232" max="10232" width="15.140625" bestFit="1" customWidth="1"/>
    <col min="10233" max="10233" width="13.140625" bestFit="1" customWidth="1"/>
    <col min="10234" max="10234" width="15.85546875" customWidth="1"/>
    <col min="10235" max="10235" width="14.85546875" customWidth="1"/>
    <col min="10236" max="10236" width="6.42578125" customWidth="1"/>
    <col min="10237" max="10237" width="12.7109375" customWidth="1"/>
    <col min="10238" max="10238" width="14" customWidth="1"/>
    <col min="10239" max="10239" width="12.28515625" bestFit="1" customWidth="1"/>
    <col min="10241" max="10241" width="17.28515625" customWidth="1"/>
    <col min="10242" max="10242" width="18.28515625" customWidth="1"/>
    <col min="10244" max="10244" width="13.85546875" customWidth="1"/>
    <col min="10245" max="10245" width="11.140625" customWidth="1"/>
    <col min="10247" max="10247" width="25" customWidth="1"/>
    <col min="10248" max="10249" width="13" customWidth="1"/>
    <col min="10251" max="10251" width="15.42578125" customWidth="1"/>
    <col min="10252" max="10252" width="15" customWidth="1"/>
    <col min="10253" max="10253" width="19" customWidth="1"/>
    <col min="10483" max="10483" width="13.28515625" bestFit="1" customWidth="1"/>
    <col min="10484" max="10484" width="25.140625" customWidth="1"/>
    <col min="10485" max="10485" width="16.140625" customWidth="1"/>
    <col min="10486" max="10486" width="24.28515625" bestFit="1" customWidth="1"/>
    <col min="10487" max="10487" width="14.140625" bestFit="1" customWidth="1"/>
    <col min="10488" max="10488" width="15.140625" bestFit="1" customWidth="1"/>
    <col min="10489" max="10489" width="13.140625" bestFit="1" customWidth="1"/>
    <col min="10490" max="10490" width="15.85546875" customWidth="1"/>
    <col min="10491" max="10491" width="14.85546875" customWidth="1"/>
    <col min="10492" max="10492" width="6.42578125" customWidth="1"/>
    <col min="10493" max="10493" width="12.7109375" customWidth="1"/>
    <col min="10494" max="10494" width="14" customWidth="1"/>
    <col min="10495" max="10495" width="12.28515625" bestFit="1" customWidth="1"/>
    <col min="10497" max="10497" width="17.28515625" customWidth="1"/>
    <col min="10498" max="10498" width="18.28515625" customWidth="1"/>
    <col min="10500" max="10500" width="13.85546875" customWidth="1"/>
    <col min="10501" max="10501" width="11.140625" customWidth="1"/>
    <col min="10503" max="10503" width="25" customWidth="1"/>
    <col min="10504" max="10505" width="13" customWidth="1"/>
    <col min="10507" max="10507" width="15.42578125" customWidth="1"/>
    <col min="10508" max="10508" width="15" customWidth="1"/>
    <col min="10509" max="10509" width="19" customWidth="1"/>
    <col min="10739" max="10739" width="13.28515625" bestFit="1" customWidth="1"/>
    <col min="10740" max="10740" width="25.140625" customWidth="1"/>
    <col min="10741" max="10741" width="16.140625" customWidth="1"/>
    <col min="10742" max="10742" width="24.28515625" bestFit="1" customWidth="1"/>
    <col min="10743" max="10743" width="14.140625" bestFit="1" customWidth="1"/>
    <col min="10744" max="10744" width="15.140625" bestFit="1" customWidth="1"/>
    <col min="10745" max="10745" width="13.140625" bestFit="1" customWidth="1"/>
    <col min="10746" max="10746" width="15.85546875" customWidth="1"/>
    <col min="10747" max="10747" width="14.85546875" customWidth="1"/>
    <col min="10748" max="10748" width="6.42578125" customWidth="1"/>
    <col min="10749" max="10749" width="12.7109375" customWidth="1"/>
    <col min="10750" max="10750" width="14" customWidth="1"/>
    <col min="10751" max="10751" width="12.28515625" bestFit="1" customWidth="1"/>
    <col min="10753" max="10753" width="17.28515625" customWidth="1"/>
    <col min="10754" max="10754" width="18.28515625" customWidth="1"/>
    <col min="10756" max="10756" width="13.85546875" customWidth="1"/>
    <col min="10757" max="10757" width="11.140625" customWidth="1"/>
    <col min="10759" max="10759" width="25" customWidth="1"/>
    <col min="10760" max="10761" width="13" customWidth="1"/>
    <col min="10763" max="10763" width="15.42578125" customWidth="1"/>
    <col min="10764" max="10764" width="15" customWidth="1"/>
    <col min="10765" max="10765" width="19" customWidth="1"/>
    <col min="10995" max="10995" width="13.28515625" bestFit="1" customWidth="1"/>
    <col min="10996" max="10996" width="25.140625" customWidth="1"/>
    <col min="10997" max="10997" width="16.140625" customWidth="1"/>
    <col min="10998" max="10998" width="24.28515625" bestFit="1" customWidth="1"/>
    <col min="10999" max="10999" width="14.140625" bestFit="1" customWidth="1"/>
    <col min="11000" max="11000" width="15.140625" bestFit="1" customWidth="1"/>
    <col min="11001" max="11001" width="13.140625" bestFit="1" customWidth="1"/>
    <col min="11002" max="11002" width="15.85546875" customWidth="1"/>
    <col min="11003" max="11003" width="14.85546875" customWidth="1"/>
    <col min="11004" max="11004" width="6.42578125" customWidth="1"/>
    <col min="11005" max="11005" width="12.7109375" customWidth="1"/>
    <col min="11006" max="11006" width="14" customWidth="1"/>
    <col min="11007" max="11007" width="12.28515625" bestFit="1" customWidth="1"/>
    <col min="11009" max="11009" width="17.28515625" customWidth="1"/>
    <col min="11010" max="11010" width="18.28515625" customWidth="1"/>
    <col min="11012" max="11012" width="13.85546875" customWidth="1"/>
    <col min="11013" max="11013" width="11.140625" customWidth="1"/>
    <col min="11015" max="11015" width="25" customWidth="1"/>
    <col min="11016" max="11017" width="13" customWidth="1"/>
    <col min="11019" max="11019" width="15.42578125" customWidth="1"/>
    <col min="11020" max="11020" width="15" customWidth="1"/>
    <col min="11021" max="11021" width="19" customWidth="1"/>
    <col min="11251" max="11251" width="13.28515625" bestFit="1" customWidth="1"/>
    <col min="11252" max="11252" width="25.140625" customWidth="1"/>
    <col min="11253" max="11253" width="16.140625" customWidth="1"/>
    <col min="11254" max="11254" width="24.28515625" bestFit="1" customWidth="1"/>
    <col min="11255" max="11255" width="14.140625" bestFit="1" customWidth="1"/>
    <col min="11256" max="11256" width="15.140625" bestFit="1" customWidth="1"/>
    <col min="11257" max="11257" width="13.140625" bestFit="1" customWidth="1"/>
    <col min="11258" max="11258" width="15.85546875" customWidth="1"/>
    <col min="11259" max="11259" width="14.85546875" customWidth="1"/>
    <col min="11260" max="11260" width="6.42578125" customWidth="1"/>
    <col min="11261" max="11261" width="12.7109375" customWidth="1"/>
    <col min="11262" max="11262" width="14" customWidth="1"/>
    <col min="11263" max="11263" width="12.28515625" bestFit="1" customWidth="1"/>
    <col min="11265" max="11265" width="17.28515625" customWidth="1"/>
    <col min="11266" max="11266" width="18.28515625" customWidth="1"/>
    <col min="11268" max="11268" width="13.85546875" customWidth="1"/>
    <col min="11269" max="11269" width="11.140625" customWidth="1"/>
    <col min="11271" max="11271" width="25" customWidth="1"/>
    <col min="11272" max="11273" width="13" customWidth="1"/>
    <col min="11275" max="11275" width="15.42578125" customWidth="1"/>
    <col min="11276" max="11276" width="15" customWidth="1"/>
    <col min="11277" max="11277" width="19" customWidth="1"/>
    <col min="11507" max="11507" width="13.28515625" bestFit="1" customWidth="1"/>
    <col min="11508" max="11508" width="25.140625" customWidth="1"/>
    <col min="11509" max="11509" width="16.140625" customWidth="1"/>
    <col min="11510" max="11510" width="24.28515625" bestFit="1" customWidth="1"/>
    <col min="11511" max="11511" width="14.140625" bestFit="1" customWidth="1"/>
    <col min="11512" max="11512" width="15.140625" bestFit="1" customWidth="1"/>
    <col min="11513" max="11513" width="13.140625" bestFit="1" customWidth="1"/>
    <col min="11514" max="11514" width="15.85546875" customWidth="1"/>
    <col min="11515" max="11515" width="14.85546875" customWidth="1"/>
    <col min="11516" max="11516" width="6.42578125" customWidth="1"/>
    <col min="11517" max="11517" width="12.7109375" customWidth="1"/>
    <col min="11518" max="11518" width="14" customWidth="1"/>
    <col min="11519" max="11519" width="12.28515625" bestFit="1" customWidth="1"/>
    <col min="11521" max="11521" width="17.28515625" customWidth="1"/>
    <col min="11522" max="11522" width="18.28515625" customWidth="1"/>
    <col min="11524" max="11524" width="13.85546875" customWidth="1"/>
    <col min="11525" max="11525" width="11.140625" customWidth="1"/>
    <col min="11527" max="11527" width="25" customWidth="1"/>
    <col min="11528" max="11529" width="13" customWidth="1"/>
    <col min="11531" max="11531" width="15.42578125" customWidth="1"/>
    <col min="11532" max="11532" width="15" customWidth="1"/>
    <col min="11533" max="11533" width="19" customWidth="1"/>
    <col min="11763" max="11763" width="13.28515625" bestFit="1" customWidth="1"/>
    <col min="11764" max="11764" width="25.140625" customWidth="1"/>
    <col min="11765" max="11765" width="16.140625" customWidth="1"/>
    <col min="11766" max="11766" width="24.28515625" bestFit="1" customWidth="1"/>
    <col min="11767" max="11767" width="14.140625" bestFit="1" customWidth="1"/>
    <col min="11768" max="11768" width="15.140625" bestFit="1" customWidth="1"/>
    <col min="11769" max="11769" width="13.140625" bestFit="1" customWidth="1"/>
    <col min="11770" max="11770" width="15.85546875" customWidth="1"/>
    <col min="11771" max="11771" width="14.85546875" customWidth="1"/>
    <col min="11772" max="11772" width="6.42578125" customWidth="1"/>
    <col min="11773" max="11773" width="12.7109375" customWidth="1"/>
    <col min="11774" max="11774" width="14" customWidth="1"/>
    <col min="11775" max="11775" width="12.28515625" bestFit="1" customWidth="1"/>
    <col min="11777" max="11777" width="17.28515625" customWidth="1"/>
    <col min="11778" max="11778" width="18.28515625" customWidth="1"/>
    <col min="11780" max="11780" width="13.85546875" customWidth="1"/>
    <col min="11781" max="11781" width="11.140625" customWidth="1"/>
    <col min="11783" max="11783" width="25" customWidth="1"/>
    <col min="11784" max="11785" width="13" customWidth="1"/>
    <col min="11787" max="11787" width="15.42578125" customWidth="1"/>
    <col min="11788" max="11788" width="15" customWidth="1"/>
    <col min="11789" max="11789" width="19" customWidth="1"/>
    <col min="12019" max="12019" width="13.28515625" bestFit="1" customWidth="1"/>
    <col min="12020" max="12020" width="25.140625" customWidth="1"/>
    <col min="12021" max="12021" width="16.140625" customWidth="1"/>
    <col min="12022" max="12022" width="24.28515625" bestFit="1" customWidth="1"/>
    <col min="12023" max="12023" width="14.140625" bestFit="1" customWidth="1"/>
    <col min="12024" max="12024" width="15.140625" bestFit="1" customWidth="1"/>
    <col min="12025" max="12025" width="13.140625" bestFit="1" customWidth="1"/>
    <col min="12026" max="12026" width="15.85546875" customWidth="1"/>
    <col min="12027" max="12027" width="14.85546875" customWidth="1"/>
    <col min="12028" max="12028" width="6.42578125" customWidth="1"/>
    <col min="12029" max="12029" width="12.7109375" customWidth="1"/>
    <col min="12030" max="12030" width="14" customWidth="1"/>
    <col min="12031" max="12031" width="12.28515625" bestFit="1" customWidth="1"/>
    <col min="12033" max="12033" width="17.28515625" customWidth="1"/>
    <col min="12034" max="12034" width="18.28515625" customWidth="1"/>
    <col min="12036" max="12036" width="13.85546875" customWidth="1"/>
    <col min="12037" max="12037" width="11.140625" customWidth="1"/>
    <col min="12039" max="12039" width="25" customWidth="1"/>
    <col min="12040" max="12041" width="13" customWidth="1"/>
    <col min="12043" max="12043" width="15.42578125" customWidth="1"/>
    <col min="12044" max="12044" width="15" customWidth="1"/>
    <col min="12045" max="12045" width="19" customWidth="1"/>
    <col min="12275" max="12275" width="13.28515625" bestFit="1" customWidth="1"/>
    <col min="12276" max="12276" width="25.140625" customWidth="1"/>
    <col min="12277" max="12277" width="16.140625" customWidth="1"/>
    <col min="12278" max="12278" width="24.28515625" bestFit="1" customWidth="1"/>
    <col min="12279" max="12279" width="14.140625" bestFit="1" customWidth="1"/>
    <col min="12280" max="12280" width="15.140625" bestFit="1" customWidth="1"/>
    <col min="12281" max="12281" width="13.140625" bestFit="1" customWidth="1"/>
    <col min="12282" max="12282" width="15.85546875" customWidth="1"/>
    <col min="12283" max="12283" width="14.85546875" customWidth="1"/>
    <col min="12284" max="12284" width="6.42578125" customWidth="1"/>
    <col min="12285" max="12285" width="12.7109375" customWidth="1"/>
    <col min="12286" max="12286" width="14" customWidth="1"/>
    <col min="12287" max="12287" width="12.28515625" bestFit="1" customWidth="1"/>
    <col min="12289" max="12289" width="17.28515625" customWidth="1"/>
    <col min="12290" max="12290" width="18.28515625" customWidth="1"/>
    <col min="12292" max="12292" width="13.85546875" customWidth="1"/>
    <col min="12293" max="12293" width="11.140625" customWidth="1"/>
    <col min="12295" max="12295" width="25" customWidth="1"/>
    <col min="12296" max="12297" width="13" customWidth="1"/>
    <col min="12299" max="12299" width="15.42578125" customWidth="1"/>
    <col min="12300" max="12300" width="15" customWidth="1"/>
    <col min="12301" max="12301" width="19" customWidth="1"/>
    <col min="12531" max="12531" width="13.28515625" bestFit="1" customWidth="1"/>
    <col min="12532" max="12532" width="25.140625" customWidth="1"/>
    <col min="12533" max="12533" width="16.140625" customWidth="1"/>
    <col min="12534" max="12534" width="24.28515625" bestFit="1" customWidth="1"/>
    <col min="12535" max="12535" width="14.140625" bestFit="1" customWidth="1"/>
    <col min="12536" max="12536" width="15.140625" bestFit="1" customWidth="1"/>
    <col min="12537" max="12537" width="13.140625" bestFit="1" customWidth="1"/>
    <col min="12538" max="12538" width="15.85546875" customWidth="1"/>
    <col min="12539" max="12539" width="14.85546875" customWidth="1"/>
    <col min="12540" max="12540" width="6.42578125" customWidth="1"/>
    <col min="12541" max="12541" width="12.7109375" customWidth="1"/>
    <col min="12542" max="12542" width="14" customWidth="1"/>
    <col min="12543" max="12543" width="12.28515625" bestFit="1" customWidth="1"/>
    <col min="12545" max="12545" width="17.28515625" customWidth="1"/>
    <col min="12546" max="12546" width="18.28515625" customWidth="1"/>
    <col min="12548" max="12548" width="13.85546875" customWidth="1"/>
    <col min="12549" max="12549" width="11.140625" customWidth="1"/>
    <col min="12551" max="12551" width="25" customWidth="1"/>
    <col min="12552" max="12553" width="13" customWidth="1"/>
    <col min="12555" max="12555" width="15.42578125" customWidth="1"/>
    <col min="12556" max="12556" width="15" customWidth="1"/>
    <col min="12557" max="12557" width="19" customWidth="1"/>
    <col min="12787" max="12787" width="13.28515625" bestFit="1" customWidth="1"/>
    <col min="12788" max="12788" width="25.140625" customWidth="1"/>
    <col min="12789" max="12789" width="16.140625" customWidth="1"/>
    <col min="12790" max="12790" width="24.28515625" bestFit="1" customWidth="1"/>
    <col min="12791" max="12791" width="14.140625" bestFit="1" customWidth="1"/>
    <col min="12792" max="12792" width="15.140625" bestFit="1" customWidth="1"/>
    <col min="12793" max="12793" width="13.140625" bestFit="1" customWidth="1"/>
    <col min="12794" max="12794" width="15.85546875" customWidth="1"/>
    <col min="12795" max="12795" width="14.85546875" customWidth="1"/>
    <col min="12796" max="12796" width="6.42578125" customWidth="1"/>
    <col min="12797" max="12797" width="12.7109375" customWidth="1"/>
    <col min="12798" max="12798" width="14" customWidth="1"/>
    <col min="12799" max="12799" width="12.28515625" bestFit="1" customWidth="1"/>
    <col min="12801" max="12801" width="17.28515625" customWidth="1"/>
    <col min="12802" max="12802" width="18.28515625" customWidth="1"/>
    <col min="12804" max="12804" width="13.85546875" customWidth="1"/>
    <col min="12805" max="12805" width="11.140625" customWidth="1"/>
    <col min="12807" max="12807" width="25" customWidth="1"/>
    <col min="12808" max="12809" width="13" customWidth="1"/>
    <col min="12811" max="12811" width="15.42578125" customWidth="1"/>
    <col min="12812" max="12812" width="15" customWidth="1"/>
    <col min="12813" max="12813" width="19" customWidth="1"/>
    <col min="13043" max="13043" width="13.28515625" bestFit="1" customWidth="1"/>
    <col min="13044" max="13044" width="25.140625" customWidth="1"/>
    <col min="13045" max="13045" width="16.140625" customWidth="1"/>
    <col min="13046" max="13046" width="24.28515625" bestFit="1" customWidth="1"/>
    <col min="13047" max="13047" width="14.140625" bestFit="1" customWidth="1"/>
    <col min="13048" max="13048" width="15.140625" bestFit="1" customWidth="1"/>
    <col min="13049" max="13049" width="13.140625" bestFit="1" customWidth="1"/>
    <col min="13050" max="13050" width="15.85546875" customWidth="1"/>
    <col min="13051" max="13051" width="14.85546875" customWidth="1"/>
    <col min="13052" max="13052" width="6.42578125" customWidth="1"/>
    <col min="13053" max="13053" width="12.7109375" customWidth="1"/>
    <col min="13054" max="13054" width="14" customWidth="1"/>
    <col min="13055" max="13055" width="12.28515625" bestFit="1" customWidth="1"/>
    <col min="13057" max="13057" width="17.28515625" customWidth="1"/>
    <col min="13058" max="13058" width="18.28515625" customWidth="1"/>
    <col min="13060" max="13060" width="13.85546875" customWidth="1"/>
    <col min="13061" max="13061" width="11.140625" customWidth="1"/>
    <col min="13063" max="13063" width="25" customWidth="1"/>
    <col min="13064" max="13065" width="13" customWidth="1"/>
    <col min="13067" max="13067" width="15.42578125" customWidth="1"/>
    <col min="13068" max="13068" width="15" customWidth="1"/>
    <col min="13069" max="13069" width="19" customWidth="1"/>
    <col min="13299" max="13299" width="13.28515625" bestFit="1" customWidth="1"/>
    <col min="13300" max="13300" width="25.140625" customWidth="1"/>
    <col min="13301" max="13301" width="16.140625" customWidth="1"/>
    <col min="13302" max="13302" width="24.28515625" bestFit="1" customWidth="1"/>
    <col min="13303" max="13303" width="14.140625" bestFit="1" customWidth="1"/>
    <col min="13304" max="13304" width="15.140625" bestFit="1" customWidth="1"/>
    <col min="13305" max="13305" width="13.140625" bestFit="1" customWidth="1"/>
    <col min="13306" max="13306" width="15.85546875" customWidth="1"/>
    <col min="13307" max="13307" width="14.85546875" customWidth="1"/>
    <col min="13308" max="13308" width="6.42578125" customWidth="1"/>
    <col min="13309" max="13309" width="12.7109375" customWidth="1"/>
    <col min="13310" max="13310" width="14" customWidth="1"/>
    <col min="13311" max="13311" width="12.28515625" bestFit="1" customWidth="1"/>
    <col min="13313" max="13313" width="17.28515625" customWidth="1"/>
    <col min="13314" max="13314" width="18.28515625" customWidth="1"/>
    <col min="13316" max="13316" width="13.85546875" customWidth="1"/>
    <col min="13317" max="13317" width="11.140625" customWidth="1"/>
    <col min="13319" max="13319" width="25" customWidth="1"/>
    <col min="13320" max="13321" width="13" customWidth="1"/>
    <col min="13323" max="13323" width="15.42578125" customWidth="1"/>
    <col min="13324" max="13324" width="15" customWidth="1"/>
    <col min="13325" max="13325" width="19" customWidth="1"/>
    <col min="13555" max="13555" width="13.28515625" bestFit="1" customWidth="1"/>
    <col min="13556" max="13556" width="25.140625" customWidth="1"/>
    <col min="13557" max="13557" width="16.140625" customWidth="1"/>
    <col min="13558" max="13558" width="24.28515625" bestFit="1" customWidth="1"/>
    <col min="13559" max="13559" width="14.140625" bestFit="1" customWidth="1"/>
    <col min="13560" max="13560" width="15.140625" bestFit="1" customWidth="1"/>
    <col min="13561" max="13561" width="13.140625" bestFit="1" customWidth="1"/>
    <col min="13562" max="13562" width="15.85546875" customWidth="1"/>
    <col min="13563" max="13563" width="14.85546875" customWidth="1"/>
    <col min="13564" max="13564" width="6.42578125" customWidth="1"/>
    <col min="13565" max="13565" width="12.7109375" customWidth="1"/>
    <col min="13566" max="13566" width="14" customWidth="1"/>
    <col min="13567" max="13567" width="12.28515625" bestFit="1" customWidth="1"/>
    <col min="13569" max="13569" width="17.28515625" customWidth="1"/>
    <col min="13570" max="13570" width="18.28515625" customWidth="1"/>
    <col min="13572" max="13572" width="13.85546875" customWidth="1"/>
    <col min="13573" max="13573" width="11.140625" customWidth="1"/>
    <col min="13575" max="13575" width="25" customWidth="1"/>
    <col min="13576" max="13577" width="13" customWidth="1"/>
    <col min="13579" max="13579" width="15.42578125" customWidth="1"/>
    <col min="13580" max="13580" width="15" customWidth="1"/>
    <col min="13581" max="13581" width="19" customWidth="1"/>
    <col min="13811" max="13811" width="13.28515625" bestFit="1" customWidth="1"/>
    <col min="13812" max="13812" width="25.140625" customWidth="1"/>
    <col min="13813" max="13813" width="16.140625" customWidth="1"/>
    <col min="13814" max="13814" width="24.28515625" bestFit="1" customWidth="1"/>
    <col min="13815" max="13815" width="14.140625" bestFit="1" customWidth="1"/>
    <col min="13816" max="13816" width="15.140625" bestFit="1" customWidth="1"/>
    <col min="13817" max="13817" width="13.140625" bestFit="1" customWidth="1"/>
    <col min="13818" max="13818" width="15.85546875" customWidth="1"/>
    <col min="13819" max="13819" width="14.85546875" customWidth="1"/>
    <col min="13820" max="13820" width="6.42578125" customWidth="1"/>
    <col min="13821" max="13821" width="12.7109375" customWidth="1"/>
    <col min="13822" max="13822" width="14" customWidth="1"/>
    <col min="13823" max="13823" width="12.28515625" bestFit="1" customWidth="1"/>
    <col min="13825" max="13825" width="17.28515625" customWidth="1"/>
    <col min="13826" max="13826" width="18.28515625" customWidth="1"/>
    <col min="13828" max="13828" width="13.85546875" customWidth="1"/>
    <col min="13829" max="13829" width="11.140625" customWidth="1"/>
    <col min="13831" max="13831" width="25" customWidth="1"/>
    <col min="13832" max="13833" width="13" customWidth="1"/>
    <col min="13835" max="13835" width="15.42578125" customWidth="1"/>
    <col min="13836" max="13836" width="15" customWidth="1"/>
    <col min="13837" max="13837" width="19" customWidth="1"/>
    <col min="14067" max="14067" width="13.28515625" bestFit="1" customWidth="1"/>
    <col min="14068" max="14068" width="25.140625" customWidth="1"/>
    <col min="14069" max="14069" width="16.140625" customWidth="1"/>
    <col min="14070" max="14070" width="24.28515625" bestFit="1" customWidth="1"/>
    <col min="14071" max="14071" width="14.140625" bestFit="1" customWidth="1"/>
    <col min="14072" max="14072" width="15.140625" bestFit="1" customWidth="1"/>
    <col min="14073" max="14073" width="13.140625" bestFit="1" customWidth="1"/>
    <col min="14074" max="14074" width="15.85546875" customWidth="1"/>
    <col min="14075" max="14075" width="14.85546875" customWidth="1"/>
    <col min="14076" max="14076" width="6.42578125" customWidth="1"/>
    <col min="14077" max="14077" width="12.7109375" customWidth="1"/>
    <col min="14078" max="14078" width="14" customWidth="1"/>
    <col min="14079" max="14079" width="12.28515625" bestFit="1" customWidth="1"/>
    <col min="14081" max="14081" width="17.28515625" customWidth="1"/>
    <col min="14082" max="14082" width="18.28515625" customWidth="1"/>
    <col min="14084" max="14084" width="13.85546875" customWidth="1"/>
    <col min="14085" max="14085" width="11.140625" customWidth="1"/>
    <col min="14087" max="14087" width="25" customWidth="1"/>
    <col min="14088" max="14089" width="13" customWidth="1"/>
    <col min="14091" max="14091" width="15.42578125" customWidth="1"/>
    <col min="14092" max="14092" width="15" customWidth="1"/>
    <col min="14093" max="14093" width="19" customWidth="1"/>
    <col min="14323" max="14323" width="13.28515625" bestFit="1" customWidth="1"/>
    <col min="14324" max="14324" width="25.140625" customWidth="1"/>
    <col min="14325" max="14325" width="16.140625" customWidth="1"/>
    <col min="14326" max="14326" width="24.28515625" bestFit="1" customWidth="1"/>
    <col min="14327" max="14327" width="14.140625" bestFit="1" customWidth="1"/>
    <col min="14328" max="14328" width="15.140625" bestFit="1" customWidth="1"/>
    <col min="14329" max="14329" width="13.140625" bestFit="1" customWidth="1"/>
    <col min="14330" max="14330" width="15.85546875" customWidth="1"/>
    <col min="14331" max="14331" width="14.85546875" customWidth="1"/>
    <col min="14332" max="14332" width="6.42578125" customWidth="1"/>
    <col min="14333" max="14333" width="12.7109375" customWidth="1"/>
    <col min="14334" max="14334" width="14" customWidth="1"/>
    <col min="14335" max="14335" width="12.28515625" bestFit="1" customWidth="1"/>
    <col min="14337" max="14337" width="17.28515625" customWidth="1"/>
    <col min="14338" max="14338" width="18.28515625" customWidth="1"/>
    <col min="14340" max="14340" width="13.85546875" customWidth="1"/>
    <col min="14341" max="14341" width="11.140625" customWidth="1"/>
    <col min="14343" max="14343" width="25" customWidth="1"/>
    <col min="14344" max="14345" width="13" customWidth="1"/>
    <col min="14347" max="14347" width="15.42578125" customWidth="1"/>
    <col min="14348" max="14348" width="15" customWidth="1"/>
    <col min="14349" max="14349" width="19" customWidth="1"/>
    <col min="14579" max="14579" width="13.28515625" bestFit="1" customWidth="1"/>
    <col min="14580" max="14580" width="25.140625" customWidth="1"/>
    <col min="14581" max="14581" width="16.140625" customWidth="1"/>
    <col min="14582" max="14582" width="24.28515625" bestFit="1" customWidth="1"/>
    <col min="14583" max="14583" width="14.140625" bestFit="1" customWidth="1"/>
    <col min="14584" max="14584" width="15.140625" bestFit="1" customWidth="1"/>
    <col min="14585" max="14585" width="13.140625" bestFit="1" customWidth="1"/>
    <col min="14586" max="14586" width="15.85546875" customWidth="1"/>
    <col min="14587" max="14587" width="14.85546875" customWidth="1"/>
    <col min="14588" max="14588" width="6.42578125" customWidth="1"/>
    <col min="14589" max="14589" width="12.7109375" customWidth="1"/>
    <col min="14590" max="14590" width="14" customWidth="1"/>
    <col min="14591" max="14591" width="12.28515625" bestFit="1" customWidth="1"/>
    <col min="14593" max="14593" width="17.28515625" customWidth="1"/>
    <col min="14594" max="14594" width="18.28515625" customWidth="1"/>
    <col min="14596" max="14596" width="13.85546875" customWidth="1"/>
    <col min="14597" max="14597" width="11.140625" customWidth="1"/>
    <col min="14599" max="14599" width="25" customWidth="1"/>
    <col min="14600" max="14601" width="13" customWidth="1"/>
    <col min="14603" max="14603" width="15.42578125" customWidth="1"/>
    <col min="14604" max="14604" width="15" customWidth="1"/>
    <col min="14605" max="14605" width="19" customWidth="1"/>
    <col min="14835" max="14835" width="13.28515625" bestFit="1" customWidth="1"/>
    <col min="14836" max="14836" width="25.140625" customWidth="1"/>
    <col min="14837" max="14837" width="16.140625" customWidth="1"/>
    <col min="14838" max="14838" width="24.28515625" bestFit="1" customWidth="1"/>
    <col min="14839" max="14839" width="14.140625" bestFit="1" customWidth="1"/>
    <col min="14840" max="14840" width="15.140625" bestFit="1" customWidth="1"/>
    <col min="14841" max="14841" width="13.140625" bestFit="1" customWidth="1"/>
    <col min="14842" max="14842" width="15.85546875" customWidth="1"/>
    <col min="14843" max="14843" width="14.85546875" customWidth="1"/>
    <col min="14844" max="14844" width="6.42578125" customWidth="1"/>
    <col min="14845" max="14845" width="12.7109375" customWidth="1"/>
    <col min="14846" max="14846" width="14" customWidth="1"/>
    <col min="14847" max="14847" width="12.28515625" bestFit="1" customWidth="1"/>
    <col min="14849" max="14849" width="17.28515625" customWidth="1"/>
    <col min="14850" max="14850" width="18.28515625" customWidth="1"/>
    <col min="14852" max="14852" width="13.85546875" customWidth="1"/>
    <col min="14853" max="14853" width="11.140625" customWidth="1"/>
    <col min="14855" max="14855" width="25" customWidth="1"/>
    <col min="14856" max="14857" width="13" customWidth="1"/>
    <col min="14859" max="14859" width="15.42578125" customWidth="1"/>
    <col min="14860" max="14860" width="15" customWidth="1"/>
    <col min="14861" max="14861" width="19" customWidth="1"/>
    <col min="15091" max="15091" width="13.28515625" bestFit="1" customWidth="1"/>
    <col min="15092" max="15092" width="25.140625" customWidth="1"/>
    <col min="15093" max="15093" width="16.140625" customWidth="1"/>
    <col min="15094" max="15094" width="24.28515625" bestFit="1" customWidth="1"/>
    <col min="15095" max="15095" width="14.140625" bestFit="1" customWidth="1"/>
    <col min="15096" max="15096" width="15.140625" bestFit="1" customWidth="1"/>
    <col min="15097" max="15097" width="13.140625" bestFit="1" customWidth="1"/>
    <col min="15098" max="15098" width="15.85546875" customWidth="1"/>
    <col min="15099" max="15099" width="14.85546875" customWidth="1"/>
    <col min="15100" max="15100" width="6.42578125" customWidth="1"/>
    <col min="15101" max="15101" width="12.7109375" customWidth="1"/>
    <col min="15102" max="15102" width="14" customWidth="1"/>
    <col min="15103" max="15103" width="12.28515625" bestFit="1" customWidth="1"/>
    <col min="15105" max="15105" width="17.28515625" customWidth="1"/>
    <col min="15106" max="15106" width="18.28515625" customWidth="1"/>
    <col min="15108" max="15108" width="13.85546875" customWidth="1"/>
    <col min="15109" max="15109" width="11.140625" customWidth="1"/>
    <col min="15111" max="15111" width="25" customWidth="1"/>
    <col min="15112" max="15113" width="13" customWidth="1"/>
    <col min="15115" max="15115" width="15.42578125" customWidth="1"/>
    <col min="15116" max="15116" width="15" customWidth="1"/>
    <col min="15117" max="15117" width="19" customWidth="1"/>
    <col min="15347" max="15347" width="13.28515625" bestFit="1" customWidth="1"/>
    <col min="15348" max="15348" width="25.140625" customWidth="1"/>
    <col min="15349" max="15349" width="16.140625" customWidth="1"/>
    <col min="15350" max="15350" width="24.28515625" bestFit="1" customWidth="1"/>
    <col min="15351" max="15351" width="14.140625" bestFit="1" customWidth="1"/>
    <col min="15352" max="15352" width="15.140625" bestFit="1" customWidth="1"/>
    <col min="15353" max="15353" width="13.140625" bestFit="1" customWidth="1"/>
    <col min="15354" max="15354" width="15.85546875" customWidth="1"/>
    <col min="15355" max="15355" width="14.85546875" customWidth="1"/>
    <col min="15356" max="15356" width="6.42578125" customWidth="1"/>
    <col min="15357" max="15357" width="12.7109375" customWidth="1"/>
    <col min="15358" max="15358" width="14" customWidth="1"/>
    <col min="15359" max="15359" width="12.28515625" bestFit="1" customWidth="1"/>
    <col min="15361" max="15361" width="17.28515625" customWidth="1"/>
    <col min="15362" max="15362" width="18.28515625" customWidth="1"/>
    <col min="15364" max="15364" width="13.85546875" customWidth="1"/>
    <col min="15365" max="15365" width="11.140625" customWidth="1"/>
    <col min="15367" max="15367" width="25" customWidth="1"/>
    <col min="15368" max="15369" width="13" customWidth="1"/>
    <col min="15371" max="15371" width="15.42578125" customWidth="1"/>
    <col min="15372" max="15372" width="15" customWidth="1"/>
    <col min="15373" max="15373" width="19" customWidth="1"/>
    <col min="15603" max="15603" width="13.28515625" bestFit="1" customWidth="1"/>
    <col min="15604" max="15604" width="25.140625" customWidth="1"/>
    <col min="15605" max="15605" width="16.140625" customWidth="1"/>
    <col min="15606" max="15606" width="24.28515625" bestFit="1" customWidth="1"/>
    <col min="15607" max="15607" width="14.140625" bestFit="1" customWidth="1"/>
    <col min="15608" max="15608" width="15.140625" bestFit="1" customWidth="1"/>
    <col min="15609" max="15609" width="13.140625" bestFit="1" customWidth="1"/>
    <col min="15610" max="15610" width="15.85546875" customWidth="1"/>
    <col min="15611" max="15611" width="14.85546875" customWidth="1"/>
    <col min="15612" max="15612" width="6.42578125" customWidth="1"/>
    <col min="15613" max="15613" width="12.7109375" customWidth="1"/>
    <col min="15614" max="15614" width="14" customWidth="1"/>
    <col min="15615" max="15615" width="12.28515625" bestFit="1" customWidth="1"/>
    <col min="15617" max="15617" width="17.28515625" customWidth="1"/>
    <col min="15618" max="15618" width="18.28515625" customWidth="1"/>
    <col min="15620" max="15620" width="13.85546875" customWidth="1"/>
    <col min="15621" max="15621" width="11.140625" customWidth="1"/>
    <col min="15623" max="15623" width="25" customWidth="1"/>
    <col min="15624" max="15625" width="13" customWidth="1"/>
    <col min="15627" max="15627" width="15.42578125" customWidth="1"/>
    <col min="15628" max="15628" width="15" customWidth="1"/>
    <col min="15629" max="15629" width="19" customWidth="1"/>
    <col min="15859" max="15859" width="13.28515625" bestFit="1" customWidth="1"/>
    <col min="15860" max="15860" width="25.140625" customWidth="1"/>
    <col min="15861" max="15861" width="16.140625" customWidth="1"/>
    <col min="15862" max="15862" width="24.28515625" bestFit="1" customWidth="1"/>
    <col min="15863" max="15863" width="14.140625" bestFit="1" customWidth="1"/>
    <col min="15864" max="15864" width="15.140625" bestFit="1" customWidth="1"/>
    <col min="15865" max="15865" width="13.140625" bestFit="1" customWidth="1"/>
    <col min="15866" max="15866" width="15.85546875" customWidth="1"/>
    <col min="15867" max="15867" width="14.85546875" customWidth="1"/>
    <col min="15868" max="15868" width="6.42578125" customWidth="1"/>
    <col min="15869" max="15869" width="12.7109375" customWidth="1"/>
    <col min="15870" max="15870" width="14" customWidth="1"/>
    <col min="15871" max="15871" width="12.28515625" bestFit="1" customWidth="1"/>
    <col min="15873" max="15873" width="17.28515625" customWidth="1"/>
    <col min="15874" max="15874" width="18.28515625" customWidth="1"/>
    <col min="15876" max="15876" width="13.85546875" customWidth="1"/>
    <col min="15877" max="15877" width="11.140625" customWidth="1"/>
    <col min="15879" max="15879" width="25" customWidth="1"/>
    <col min="15880" max="15881" width="13" customWidth="1"/>
    <col min="15883" max="15883" width="15.42578125" customWidth="1"/>
    <col min="15884" max="15884" width="15" customWidth="1"/>
    <col min="15885" max="15885" width="19" customWidth="1"/>
    <col min="16115" max="16115" width="13.28515625" bestFit="1" customWidth="1"/>
    <col min="16116" max="16116" width="25.140625" customWidth="1"/>
    <col min="16117" max="16117" width="16.140625" customWidth="1"/>
    <col min="16118" max="16118" width="24.28515625" bestFit="1" customWidth="1"/>
    <col min="16119" max="16119" width="14.140625" bestFit="1" customWidth="1"/>
    <col min="16120" max="16120" width="15.140625" bestFit="1" customWidth="1"/>
    <col min="16121" max="16121" width="13.140625" bestFit="1" customWidth="1"/>
    <col min="16122" max="16122" width="15.85546875" customWidth="1"/>
    <col min="16123" max="16123" width="14.85546875" customWidth="1"/>
    <col min="16124" max="16124" width="6.42578125" customWidth="1"/>
    <col min="16125" max="16125" width="12.7109375" customWidth="1"/>
    <col min="16126" max="16126" width="14" customWidth="1"/>
    <col min="16127" max="16127" width="12.28515625" bestFit="1" customWidth="1"/>
    <col min="16129" max="16129" width="17.28515625" customWidth="1"/>
    <col min="16130" max="16130" width="18.28515625" customWidth="1"/>
    <col min="16132" max="16132" width="13.85546875" customWidth="1"/>
    <col min="16133" max="16133" width="11.140625" customWidth="1"/>
    <col min="16135" max="16135" width="25" customWidth="1"/>
    <col min="16136" max="16137" width="13" customWidth="1"/>
    <col min="16139" max="16139" width="15.42578125" customWidth="1"/>
    <col min="16140" max="16140" width="15" customWidth="1"/>
    <col min="16141" max="16141" width="19" customWidth="1"/>
  </cols>
  <sheetData>
    <row r="1" spans="1:16" s="3" customFormat="1" ht="40.5" customHeight="1" thickTop="1" thickBot="1" x14ac:dyDescent="0.25">
      <c r="A1" s="1" t="s">
        <v>0</v>
      </c>
      <c r="B1" s="2" t="s">
        <v>89</v>
      </c>
      <c r="C1" s="2" t="s">
        <v>1</v>
      </c>
      <c r="D1" s="2" t="s">
        <v>80</v>
      </c>
      <c r="E1" s="2" t="s">
        <v>81</v>
      </c>
      <c r="F1" s="2" t="s">
        <v>2</v>
      </c>
      <c r="G1" s="2" t="s">
        <v>3</v>
      </c>
      <c r="H1" s="2" t="s">
        <v>4</v>
      </c>
      <c r="I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ht="15.75" thickTop="1" x14ac:dyDescent="0.25">
      <c r="A2" s="25" t="s">
        <v>12</v>
      </c>
      <c r="B2" s="6" t="s">
        <v>13</v>
      </c>
      <c r="C2" s="7" t="s">
        <v>14</v>
      </c>
      <c r="D2" s="8">
        <v>1</v>
      </c>
      <c r="E2" s="8"/>
      <c r="F2" s="8"/>
      <c r="G2" s="8"/>
      <c r="H2" s="8"/>
      <c r="I2" s="9">
        <f t="shared" ref="I2:I33" si="0">ROUND(SUM(K2:P2),2)</f>
        <v>7.4</v>
      </c>
      <c r="K2" s="10">
        <f>'[1]TS Ihlanové kombi s prírubou'!$K$9</f>
        <v>7.29</v>
      </c>
      <c r="L2" s="11">
        <f>IF(D2="",0,IF(D2=1,3.141592654*0.07*0.5,IF(D2=2,3.141592654*0.07*0.5*2,IF(D2=3,3.141592654*0.07*0.5*3,0))))</f>
        <v>0.10995574289000001</v>
      </c>
      <c r="M2" s="11">
        <f t="shared" ref="M2:M34" si="1">IF(E2&gt;0,E2*3.141592654*0.083,0)</f>
        <v>0</v>
      </c>
      <c r="N2" s="11">
        <f t="shared" ref="N2:O17" si="2">IF(F2&gt;0,1,0)</f>
        <v>0</v>
      </c>
      <c r="O2" s="11">
        <f t="shared" si="2"/>
        <v>0</v>
      </c>
      <c r="P2" s="12">
        <f t="shared" ref="P2:P34" si="3">IF(H2&gt;0,H2,0)</f>
        <v>0</v>
      </c>
    </row>
    <row r="3" spans="1:16" x14ac:dyDescent="0.25">
      <c r="A3" s="5" t="s">
        <v>15</v>
      </c>
      <c r="B3" s="6" t="s">
        <v>13</v>
      </c>
      <c r="C3" s="7" t="s">
        <v>16</v>
      </c>
      <c r="D3" s="8"/>
      <c r="E3" s="8"/>
      <c r="F3" s="8">
        <v>1</v>
      </c>
      <c r="G3" s="8"/>
      <c r="H3" s="8"/>
      <c r="I3" s="9">
        <f t="shared" si="0"/>
        <v>8.2899999999999991</v>
      </c>
      <c r="K3" s="10">
        <f>'[1]TS Ihlanové s prírubou'!$K$13</f>
        <v>7.29</v>
      </c>
      <c r="L3" s="11">
        <f t="shared" ref="L3:L48" si="4">IF(D3="",0,IF(D3=1,3.141592654*0.07*0.5,IF(D3=2,3.141592654*0.07*0.5*2,IF(D3=3,3.141592654*0.07*0.5*3,0))))</f>
        <v>0</v>
      </c>
      <c r="M3" s="11">
        <f t="shared" si="1"/>
        <v>0</v>
      </c>
      <c r="N3" s="11">
        <f t="shared" si="2"/>
        <v>1</v>
      </c>
      <c r="O3" s="11">
        <f t="shared" si="2"/>
        <v>0</v>
      </c>
      <c r="P3" s="12">
        <f t="shared" si="3"/>
        <v>0</v>
      </c>
    </row>
    <row r="4" spans="1:16" x14ac:dyDescent="0.25">
      <c r="A4" s="26" t="s">
        <v>17</v>
      </c>
      <c r="B4" s="17" t="s">
        <v>13</v>
      </c>
      <c r="C4" s="7" t="s">
        <v>18</v>
      </c>
      <c r="D4" s="7">
        <v>1</v>
      </c>
      <c r="E4" s="8">
        <v>6</v>
      </c>
      <c r="F4" s="8"/>
      <c r="G4" s="8"/>
      <c r="H4" s="8"/>
      <c r="I4" s="9">
        <f t="shared" si="0"/>
        <v>6.75</v>
      </c>
      <c r="K4" s="14">
        <f>'[1]TS Ihlanové kombi s prírubou'!$K$8</f>
        <v>6.64</v>
      </c>
      <c r="L4" s="11">
        <f t="shared" si="4"/>
        <v>0.10995574289000001</v>
      </c>
      <c r="M4" s="8"/>
      <c r="N4" s="8">
        <f t="shared" si="2"/>
        <v>0</v>
      </c>
      <c r="O4" s="8">
        <f t="shared" si="2"/>
        <v>0</v>
      </c>
      <c r="P4" s="15">
        <f t="shared" si="3"/>
        <v>0</v>
      </c>
    </row>
    <row r="5" spans="1:16" x14ac:dyDescent="0.25">
      <c r="A5" s="26" t="s">
        <v>19</v>
      </c>
      <c r="B5" s="17" t="s">
        <v>13</v>
      </c>
      <c r="C5" s="7" t="s">
        <v>18</v>
      </c>
      <c r="D5" s="7">
        <v>1</v>
      </c>
      <c r="E5" s="8">
        <v>6</v>
      </c>
      <c r="F5" s="8"/>
      <c r="G5" s="8"/>
      <c r="H5" s="8"/>
      <c r="I5" s="9">
        <f t="shared" si="0"/>
        <v>6.75</v>
      </c>
      <c r="K5" s="14">
        <f>'[1]TS Ihlanové kombi s prírubou'!$K$8</f>
        <v>6.64</v>
      </c>
      <c r="L5" s="11">
        <f t="shared" si="4"/>
        <v>0.10995574289000001</v>
      </c>
      <c r="M5" s="8"/>
      <c r="N5" s="8">
        <f t="shared" si="2"/>
        <v>0</v>
      </c>
      <c r="O5" s="8">
        <f t="shared" si="2"/>
        <v>0</v>
      </c>
      <c r="P5" s="15">
        <f t="shared" si="3"/>
        <v>0</v>
      </c>
    </row>
    <row r="6" spans="1:16" x14ac:dyDescent="0.25">
      <c r="A6" s="26" t="s">
        <v>20</v>
      </c>
      <c r="B6" s="17" t="s">
        <v>13</v>
      </c>
      <c r="C6" s="7" t="s">
        <v>18</v>
      </c>
      <c r="D6" s="7">
        <v>1</v>
      </c>
      <c r="E6" s="8"/>
      <c r="F6" s="8"/>
      <c r="G6" s="8"/>
      <c r="H6" s="8"/>
      <c r="I6" s="9">
        <f t="shared" si="0"/>
        <v>6.75</v>
      </c>
      <c r="K6" s="14">
        <f>'[1]TS Ihlanové kombi s prírubou'!$K$8</f>
        <v>6.64</v>
      </c>
      <c r="L6" s="11">
        <f t="shared" si="4"/>
        <v>0.10995574289000001</v>
      </c>
      <c r="M6" s="8">
        <f t="shared" si="1"/>
        <v>0</v>
      </c>
      <c r="N6" s="8">
        <f t="shared" si="2"/>
        <v>0</v>
      </c>
      <c r="O6" s="8">
        <f t="shared" si="2"/>
        <v>0</v>
      </c>
      <c r="P6" s="15">
        <f t="shared" si="3"/>
        <v>0</v>
      </c>
    </row>
    <row r="7" spans="1:16" x14ac:dyDescent="0.25">
      <c r="A7" s="16" t="s">
        <v>21</v>
      </c>
      <c r="B7" s="17" t="s">
        <v>13</v>
      </c>
      <c r="C7" s="7" t="s">
        <v>33</v>
      </c>
      <c r="D7" s="7"/>
      <c r="E7" s="8"/>
      <c r="F7" s="8"/>
      <c r="G7" s="8"/>
      <c r="H7" s="8"/>
      <c r="I7" s="9">
        <f t="shared" si="0"/>
        <v>6.64</v>
      </c>
      <c r="K7" s="14">
        <f>'[1]TS Ihlanové kombi s prírubou'!$K$8</f>
        <v>6.64</v>
      </c>
      <c r="L7" s="11">
        <f t="shared" si="4"/>
        <v>0</v>
      </c>
      <c r="M7" s="8">
        <f t="shared" si="1"/>
        <v>0</v>
      </c>
      <c r="N7" s="8">
        <f t="shared" si="2"/>
        <v>0</v>
      </c>
      <c r="O7" s="8">
        <f t="shared" si="2"/>
        <v>0</v>
      </c>
      <c r="P7" s="15">
        <f t="shared" si="3"/>
        <v>0</v>
      </c>
    </row>
    <row r="8" spans="1:16" x14ac:dyDescent="0.25">
      <c r="A8" s="26" t="s">
        <v>22</v>
      </c>
      <c r="B8" s="17" t="s">
        <v>13</v>
      </c>
      <c r="C8" s="7" t="s">
        <v>23</v>
      </c>
      <c r="D8" s="7">
        <v>1</v>
      </c>
      <c r="E8" s="8"/>
      <c r="F8" s="8"/>
      <c r="G8" s="8"/>
      <c r="H8" s="8"/>
      <c r="I8" s="9">
        <f t="shared" si="0"/>
        <v>7.79</v>
      </c>
      <c r="K8" s="14">
        <f>'[1]TS Ihlanové kombi s prírubou'!$K$10</f>
        <v>7.68</v>
      </c>
      <c r="L8" s="11">
        <f t="shared" si="4"/>
        <v>0.10995574289000001</v>
      </c>
      <c r="M8" s="8">
        <f t="shared" si="1"/>
        <v>0</v>
      </c>
      <c r="N8" s="8">
        <f t="shared" si="2"/>
        <v>0</v>
      </c>
      <c r="O8" s="8">
        <f t="shared" si="2"/>
        <v>0</v>
      </c>
      <c r="P8" s="15">
        <f t="shared" si="3"/>
        <v>0</v>
      </c>
    </row>
    <row r="9" spans="1:16" x14ac:dyDescent="0.25">
      <c r="A9" s="16" t="s">
        <v>24</v>
      </c>
      <c r="B9" s="17" t="s">
        <v>13</v>
      </c>
      <c r="C9" s="7" t="s">
        <v>25</v>
      </c>
      <c r="D9" s="7"/>
      <c r="E9" s="8"/>
      <c r="F9" s="8"/>
      <c r="G9" s="8"/>
      <c r="H9" s="8"/>
      <c r="I9" s="9">
        <f t="shared" si="0"/>
        <v>7.68</v>
      </c>
      <c r="K9" s="14">
        <f>'[1]TS Ihlanové s prírubou'!$K$15</f>
        <v>7.68</v>
      </c>
      <c r="L9" s="11">
        <f t="shared" si="4"/>
        <v>0</v>
      </c>
      <c r="M9" s="8">
        <f t="shared" si="1"/>
        <v>0</v>
      </c>
      <c r="N9" s="8">
        <f t="shared" si="2"/>
        <v>0</v>
      </c>
      <c r="O9" s="8">
        <f t="shared" si="2"/>
        <v>0</v>
      </c>
      <c r="P9" s="15">
        <f t="shared" si="3"/>
        <v>0</v>
      </c>
    </row>
    <row r="10" spans="1:16" x14ac:dyDescent="0.25">
      <c r="A10" s="27" t="s">
        <v>26</v>
      </c>
      <c r="B10" s="17" t="s">
        <v>13</v>
      </c>
      <c r="C10" s="7" t="s">
        <v>18</v>
      </c>
      <c r="D10" s="8">
        <v>1</v>
      </c>
      <c r="E10" s="8"/>
      <c r="F10" s="8"/>
      <c r="G10" s="8"/>
      <c r="H10" s="8"/>
      <c r="I10" s="9">
        <f t="shared" si="0"/>
        <v>8.3800000000000008</v>
      </c>
      <c r="K10" s="10">
        <v>8.27</v>
      </c>
      <c r="L10" s="11">
        <f t="shared" si="4"/>
        <v>0.10995574289000001</v>
      </c>
      <c r="M10" s="11">
        <f t="shared" si="1"/>
        <v>0</v>
      </c>
      <c r="N10" s="11">
        <f t="shared" si="2"/>
        <v>0</v>
      </c>
      <c r="O10" s="11">
        <f t="shared" si="2"/>
        <v>0</v>
      </c>
      <c r="P10" s="12">
        <f t="shared" si="3"/>
        <v>0</v>
      </c>
    </row>
    <row r="11" spans="1:16" x14ac:dyDescent="0.25">
      <c r="A11" s="16" t="s">
        <v>27</v>
      </c>
      <c r="B11" s="17" t="s">
        <v>13</v>
      </c>
      <c r="C11" s="7" t="s">
        <v>16</v>
      </c>
      <c r="D11" s="7"/>
      <c r="E11" s="8"/>
      <c r="F11" s="8"/>
      <c r="G11" s="8"/>
      <c r="H11" s="8"/>
      <c r="I11" s="9">
        <f t="shared" si="0"/>
        <v>7.29</v>
      </c>
      <c r="K11" s="14">
        <f>'[1]TS Ihlanové s prírubou'!$K$13</f>
        <v>7.29</v>
      </c>
      <c r="L11" s="11">
        <f t="shared" si="4"/>
        <v>0</v>
      </c>
      <c r="M11" s="8">
        <f t="shared" si="1"/>
        <v>0</v>
      </c>
      <c r="N11" s="8">
        <f t="shared" si="2"/>
        <v>0</v>
      </c>
      <c r="O11" s="8">
        <f t="shared" si="2"/>
        <v>0</v>
      </c>
      <c r="P11" s="15">
        <f t="shared" si="3"/>
        <v>0</v>
      </c>
    </row>
    <row r="12" spans="1:16" x14ac:dyDescent="0.25">
      <c r="A12" s="25" t="s">
        <v>28</v>
      </c>
      <c r="B12" s="6" t="s">
        <v>13</v>
      </c>
      <c r="C12" s="7" t="s">
        <v>18</v>
      </c>
      <c r="D12" s="8">
        <v>1</v>
      </c>
      <c r="E12" s="8"/>
      <c r="F12" s="8"/>
      <c r="G12" s="8"/>
      <c r="H12" s="8"/>
      <c r="I12" s="9">
        <f>ROUND(SUM(K12:P12),2)</f>
        <v>8.3800000000000008</v>
      </c>
      <c r="K12" s="10">
        <v>8.27</v>
      </c>
      <c r="L12" s="11">
        <f t="shared" si="4"/>
        <v>0.10995574289000001</v>
      </c>
      <c r="M12" s="11">
        <f>IF(E12&gt;0,E12*3.141592654*0.083,0)</f>
        <v>0</v>
      </c>
      <c r="N12" s="11">
        <f t="shared" si="2"/>
        <v>0</v>
      </c>
      <c r="O12" s="11">
        <f t="shared" si="2"/>
        <v>0</v>
      </c>
      <c r="P12" s="12">
        <f>IF(H12&gt;0,H12,0)</f>
        <v>0</v>
      </c>
    </row>
    <row r="13" spans="1:16" x14ac:dyDescent="0.25">
      <c r="A13" s="5" t="s">
        <v>28</v>
      </c>
      <c r="B13" s="6" t="s">
        <v>13</v>
      </c>
      <c r="C13" s="7" t="s">
        <v>29</v>
      </c>
      <c r="D13" s="8"/>
      <c r="E13" s="8"/>
      <c r="F13" s="8">
        <v>1</v>
      </c>
      <c r="G13" s="8"/>
      <c r="H13" s="8"/>
      <c r="I13" s="9">
        <f>ROUND(SUM(K13:P13),2)</f>
        <v>8.99</v>
      </c>
      <c r="K13" s="10">
        <f>'[1]TS Ihlanové s prírubou'!$K$16</f>
        <v>7.99</v>
      </c>
      <c r="L13" s="11">
        <f t="shared" si="4"/>
        <v>0</v>
      </c>
      <c r="M13" s="11">
        <f>IF(E13&gt;0,E13*3.141592654*0.083,0)</f>
        <v>0</v>
      </c>
      <c r="N13" s="11">
        <f t="shared" si="2"/>
        <v>1</v>
      </c>
      <c r="O13" s="11">
        <f t="shared" si="2"/>
        <v>0</v>
      </c>
      <c r="P13" s="12">
        <f>IF(H13&gt;0,H13,0)</f>
        <v>0</v>
      </c>
    </row>
    <row r="14" spans="1:16" x14ac:dyDescent="0.25">
      <c r="A14" s="26" t="s">
        <v>30</v>
      </c>
      <c r="B14" s="17" t="s">
        <v>31</v>
      </c>
      <c r="C14" s="7" t="s">
        <v>82</v>
      </c>
      <c r="D14" s="8">
        <v>2</v>
      </c>
      <c r="E14" s="19"/>
      <c r="F14" s="8"/>
      <c r="G14" s="8"/>
      <c r="H14" s="8"/>
      <c r="I14" s="9">
        <f t="shared" si="0"/>
        <v>7.9</v>
      </c>
      <c r="K14" s="14">
        <f>'[1]TS Ihlanové kombi s prírubou'!$K$11</f>
        <v>7.68</v>
      </c>
      <c r="L14" s="11">
        <f t="shared" si="4"/>
        <v>0.21991148578000003</v>
      </c>
      <c r="M14" s="8">
        <f t="shared" si="1"/>
        <v>0</v>
      </c>
      <c r="N14" s="8">
        <f t="shared" si="2"/>
        <v>0</v>
      </c>
      <c r="O14" s="8">
        <f t="shared" si="2"/>
        <v>0</v>
      </c>
      <c r="P14" s="15">
        <f t="shared" si="3"/>
        <v>0</v>
      </c>
    </row>
    <row r="15" spans="1:16" x14ac:dyDescent="0.25">
      <c r="A15" s="16" t="s">
        <v>32</v>
      </c>
      <c r="B15" s="17" t="s">
        <v>31</v>
      </c>
      <c r="C15" s="7" t="s">
        <v>33</v>
      </c>
      <c r="D15" s="8"/>
      <c r="E15" s="8"/>
      <c r="F15" s="8"/>
      <c r="G15" s="8"/>
      <c r="H15" s="8"/>
      <c r="I15" s="9">
        <f t="shared" si="0"/>
        <v>6.64</v>
      </c>
      <c r="K15" s="14">
        <f>'[1]TS Ihlanové s prírubou'!$K$11</f>
        <v>6.64</v>
      </c>
      <c r="L15" s="11">
        <f t="shared" si="4"/>
        <v>0</v>
      </c>
      <c r="M15" s="8">
        <f t="shared" si="1"/>
        <v>0</v>
      </c>
      <c r="N15" s="8">
        <f t="shared" si="2"/>
        <v>0</v>
      </c>
      <c r="O15" s="8">
        <f t="shared" si="2"/>
        <v>0</v>
      </c>
      <c r="P15" s="15">
        <f t="shared" si="3"/>
        <v>0</v>
      </c>
    </row>
    <row r="16" spans="1:16" x14ac:dyDescent="0.25">
      <c r="A16" s="16" t="s">
        <v>34</v>
      </c>
      <c r="B16" s="17" t="s">
        <v>31</v>
      </c>
      <c r="C16" s="7" t="s">
        <v>35</v>
      </c>
      <c r="D16" s="8"/>
      <c r="E16" s="8"/>
      <c r="F16" s="8"/>
      <c r="G16" s="8"/>
      <c r="H16" s="8"/>
      <c r="I16" s="9">
        <f t="shared" si="0"/>
        <v>7.29</v>
      </c>
      <c r="K16" s="14">
        <f>'[1]TS Ihlanové kombi s prírubou'!$K$9</f>
        <v>7.29</v>
      </c>
      <c r="L16" s="11">
        <f t="shared" si="4"/>
        <v>0</v>
      </c>
      <c r="M16" s="8">
        <f t="shared" si="1"/>
        <v>0</v>
      </c>
      <c r="N16" s="8">
        <f t="shared" si="2"/>
        <v>0</v>
      </c>
      <c r="O16" s="8">
        <f t="shared" si="2"/>
        <v>0</v>
      </c>
      <c r="P16" s="15">
        <f t="shared" si="3"/>
        <v>0</v>
      </c>
    </row>
    <row r="17" spans="1:16" x14ac:dyDescent="0.25">
      <c r="A17" s="16" t="s">
        <v>36</v>
      </c>
      <c r="B17" s="17" t="s">
        <v>31</v>
      </c>
      <c r="C17" s="7" t="s">
        <v>37</v>
      </c>
      <c r="D17" s="8"/>
      <c r="E17" s="8"/>
      <c r="F17" s="8"/>
      <c r="G17" s="8"/>
      <c r="H17" s="8"/>
      <c r="I17" s="9">
        <f>ROUND(SUM(K17:P17),2)</f>
        <v>7.68</v>
      </c>
      <c r="K17" s="14">
        <f>'[1]TS Ihlanové kombi s prírubou'!$K$10</f>
        <v>7.68</v>
      </c>
      <c r="L17" s="11">
        <f t="shared" si="4"/>
        <v>0</v>
      </c>
      <c r="M17" s="8">
        <f t="shared" si="1"/>
        <v>0</v>
      </c>
      <c r="N17" s="8">
        <f t="shared" si="2"/>
        <v>0</v>
      </c>
      <c r="O17" s="8">
        <f t="shared" si="2"/>
        <v>0</v>
      </c>
      <c r="P17" s="15">
        <f t="shared" si="3"/>
        <v>0</v>
      </c>
    </row>
    <row r="18" spans="1:16" x14ac:dyDescent="0.25">
      <c r="A18" s="26" t="s">
        <v>38</v>
      </c>
      <c r="B18" s="17" t="s">
        <v>31</v>
      </c>
      <c r="C18" s="7" t="s">
        <v>39</v>
      </c>
      <c r="D18" s="8">
        <v>2</v>
      </c>
      <c r="E18" s="8"/>
      <c r="F18" s="8"/>
      <c r="G18" s="8"/>
      <c r="H18" s="8"/>
      <c r="I18" s="9">
        <f>ROUND(SUM(K18:P18),2)</f>
        <v>9.6999999999999993</v>
      </c>
      <c r="K18" s="14">
        <f>'[1]TS Ihlanové kombi s prírubou'!$K$13</f>
        <v>9.48</v>
      </c>
      <c r="L18" s="11">
        <f t="shared" si="4"/>
        <v>0.21991148578000003</v>
      </c>
      <c r="M18" s="8">
        <f t="shared" si="1"/>
        <v>0</v>
      </c>
      <c r="N18" s="8">
        <f t="shared" ref="N18:O37" si="5">IF(F18&gt;0,1,0)</f>
        <v>0</v>
      </c>
      <c r="O18" s="8">
        <f t="shared" si="5"/>
        <v>0</v>
      </c>
      <c r="P18" s="15">
        <f t="shared" si="3"/>
        <v>0</v>
      </c>
    </row>
    <row r="19" spans="1:16" x14ac:dyDescent="0.25">
      <c r="A19" s="16" t="s">
        <v>40</v>
      </c>
      <c r="B19" s="17" t="s">
        <v>31</v>
      </c>
      <c r="C19" s="7" t="s">
        <v>41</v>
      </c>
      <c r="D19" s="8"/>
      <c r="E19" s="8"/>
      <c r="F19" s="8"/>
      <c r="G19" s="8"/>
      <c r="H19" s="8"/>
      <c r="I19" s="9">
        <f t="shared" si="0"/>
        <v>6.51</v>
      </c>
      <c r="K19" s="10">
        <f>'[1]TS Ihlanové kombi s prírubou'!$K$7</f>
        <v>6.51</v>
      </c>
      <c r="L19" s="11">
        <f t="shared" si="4"/>
        <v>0</v>
      </c>
      <c r="M19" s="11">
        <f>IF(E19&gt;0,E19*3.141592654*0.083,0)</f>
        <v>0</v>
      </c>
      <c r="N19" s="11">
        <f>IF(F19&gt;0,1,0)</f>
        <v>0</v>
      </c>
      <c r="O19" s="11">
        <f>IF(G19&gt;0,1,0)</f>
        <v>0</v>
      </c>
      <c r="P19" s="12">
        <f>IF(H19&gt;0,H19,0)</f>
        <v>0</v>
      </c>
    </row>
    <row r="20" spans="1:16" x14ac:dyDescent="0.25">
      <c r="A20" s="26" t="s">
        <v>42</v>
      </c>
      <c r="B20" s="17" t="s">
        <v>43</v>
      </c>
      <c r="C20" s="7" t="s">
        <v>14</v>
      </c>
      <c r="D20" s="8">
        <v>1</v>
      </c>
      <c r="E20" s="8"/>
      <c r="F20" s="8"/>
      <c r="G20" s="8"/>
      <c r="H20" s="8"/>
      <c r="I20" s="9">
        <f>ROUND(SUM(K20:P20),2)</f>
        <v>7.4</v>
      </c>
      <c r="K20" s="10">
        <f>'[1]TS Ihlanové kombi s prírubou'!$K$9</f>
        <v>7.29</v>
      </c>
      <c r="L20" s="11">
        <f t="shared" si="4"/>
        <v>0.10995574289000001</v>
      </c>
      <c r="M20" s="11">
        <f>IF(E20&gt;0,E20*3.141592654*0.083,0)</f>
        <v>0</v>
      </c>
      <c r="N20" s="11">
        <f>IF(F20&gt;0,1,0)</f>
        <v>0</v>
      </c>
      <c r="O20" s="11">
        <f>IF(G20&gt;0,1,0)</f>
        <v>0</v>
      </c>
      <c r="P20" s="12">
        <f>IF(H20&gt;0,H20,0)</f>
        <v>0</v>
      </c>
    </row>
    <row r="21" spans="1:16" x14ac:dyDescent="0.25">
      <c r="A21" s="16" t="s">
        <v>44</v>
      </c>
      <c r="B21" s="17" t="s">
        <v>43</v>
      </c>
      <c r="C21" s="7" t="s">
        <v>37</v>
      </c>
      <c r="D21" s="8"/>
      <c r="E21" s="8"/>
      <c r="F21" s="8"/>
      <c r="G21" s="8"/>
      <c r="H21" s="8"/>
      <c r="I21" s="9">
        <f t="shared" si="0"/>
        <v>7.68</v>
      </c>
      <c r="K21" s="14">
        <f>'[1]TS Ihlanové s prírubou'!$K$14</f>
        <v>7.68</v>
      </c>
      <c r="L21" s="11">
        <f t="shared" si="4"/>
        <v>0</v>
      </c>
      <c r="M21" s="8">
        <f t="shared" si="1"/>
        <v>0</v>
      </c>
      <c r="N21" s="8">
        <f t="shared" si="5"/>
        <v>0</v>
      </c>
      <c r="O21" s="8">
        <f t="shared" si="5"/>
        <v>0</v>
      </c>
      <c r="P21" s="15">
        <f t="shared" si="3"/>
        <v>0</v>
      </c>
    </row>
    <row r="22" spans="1:16" x14ac:dyDescent="0.25">
      <c r="A22" s="16" t="s">
        <v>45</v>
      </c>
      <c r="B22" s="17" t="s">
        <v>43</v>
      </c>
      <c r="C22" s="7" t="s">
        <v>35</v>
      </c>
      <c r="D22" s="8"/>
      <c r="E22" s="8"/>
      <c r="F22" s="8"/>
      <c r="G22" s="8"/>
      <c r="H22" s="8"/>
      <c r="I22" s="9">
        <f t="shared" si="0"/>
        <v>7.29</v>
      </c>
      <c r="K22" s="14">
        <f>'[1]TS Ihlanové kombi s prírubou'!$K$9</f>
        <v>7.29</v>
      </c>
      <c r="L22" s="11">
        <f t="shared" si="4"/>
        <v>0</v>
      </c>
      <c r="M22" s="11">
        <f>IF(E22&gt;0,E22*3.141592654*0.083,0)</f>
        <v>0</v>
      </c>
      <c r="N22" s="11">
        <f>IF(F22&gt;0,1,0)</f>
        <v>0</v>
      </c>
      <c r="O22" s="11">
        <f>IF(G22&gt;0,1,0)</f>
        <v>0</v>
      </c>
      <c r="P22" s="12">
        <f>IF(H22&gt;0,H22,0)</f>
        <v>0</v>
      </c>
    </row>
    <row r="23" spans="1:16" x14ac:dyDescent="0.25">
      <c r="A23" s="16" t="s">
        <v>46</v>
      </c>
      <c r="B23" s="17" t="s">
        <v>43</v>
      </c>
      <c r="C23" s="7" t="s">
        <v>37</v>
      </c>
      <c r="D23" s="8"/>
      <c r="E23" s="8"/>
      <c r="F23" s="8"/>
      <c r="G23" s="8"/>
      <c r="H23" s="8"/>
      <c r="I23" s="9">
        <f t="shared" si="0"/>
        <v>7.68</v>
      </c>
      <c r="K23" s="14">
        <f>'[1]TS Ihlanové s prírubou'!$K$14</f>
        <v>7.68</v>
      </c>
      <c r="L23" s="11">
        <f t="shared" si="4"/>
        <v>0</v>
      </c>
      <c r="M23" s="8">
        <f t="shared" si="1"/>
        <v>0</v>
      </c>
      <c r="N23" s="8">
        <f t="shared" si="5"/>
        <v>0</v>
      </c>
      <c r="O23" s="8">
        <f t="shared" si="5"/>
        <v>0</v>
      </c>
      <c r="P23" s="15">
        <f t="shared" si="3"/>
        <v>0</v>
      </c>
    </row>
    <row r="24" spans="1:16" x14ac:dyDescent="0.25">
      <c r="A24" s="26" t="s">
        <v>47</v>
      </c>
      <c r="B24" s="17" t="s">
        <v>43</v>
      </c>
      <c r="C24" s="7" t="s">
        <v>14</v>
      </c>
      <c r="D24" s="8">
        <v>1</v>
      </c>
      <c r="E24" s="8"/>
      <c r="F24" s="8"/>
      <c r="G24" s="8"/>
      <c r="H24" s="8"/>
      <c r="I24" s="9">
        <f>ROUND(SUM(K24:P24),2)</f>
        <v>7.4</v>
      </c>
      <c r="K24" s="10">
        <f>'[1]TS Ihlanové kombi s prírubou'!$K$9</f>
        <v>7.29</v>
      </c>
      <c r="L24" s="11">
        <f t="shared" si="4"/>
        <v>0.10995574289000001</v>
      </c>
      <c r="M24" s="11">
        <f>IF(E24&gt;0,E24*3.141592654*0.083,0)</f>
        <v>0</v>
      </c>
      <c r="N24" s="11">
        <f>IF(F24&gt;0,1,0)</f>
        <v>0</v>
      </c>
      <c r="O24" s="11">
        <f>IF(G24&gt;0,1,0)</f>
        <v>0</v>
      </c>
      <c r="P24" s="12">
        <f>IF(H24&gt;0,H24,0)</f>
        <v>0</v>
      </c>
    </row>
    <row r="25" spans="1:16" x14ac:dyDescent="0.25">
      <c r="A25" s="16" t="s">
        <v>48</v>
      </c>
      <c r="B25" s="17" t="s">
        <v>43</v>
      </c>
      <c r="C25" s="7" t="s">
        <v>14</v>
      </c>
      <c r="D25" s="8"/>
      <c r="E25" s="8"/>
      <c r="F25" s="8"/>
      <c r="G25" s="8"/>
      <c r="H25" s="8"/>
      <c r="I25" s="9">
        <f t="shared" si="0"/>
        <v>7.29</v>
      </c>
      <c r="K25" s="10">
        <f>'[1]TS Ihlanové kombi s prírubou'!$K$9</f>
        <v>7.29</v>
      </c>
      <c r="L25" s="11">
        <f t="shared" si="4"/>
        <v>0</v>
      </c>
      <c r="M25" s="8">
        <f t="shared" si="1"/>
        <v>0</v>
      </c>
      <c r="N25" s="8">
        <f t="shared" si="5"/>
        <v>0</v>
      </c>
      <c r="O25" s="8">
        <f t="shared" si="5"/>
        <v>0</v>
      </c>
      <c r="P25" s="15">
        <f t="shared" si="3"/>
        <v>0</v>
      </c>
    </row>
    <row r="26" spans="1:16" x14ac:dyDescent="0.25">
      <c r="A26" s="20" t="s">
        <v>49</v>
      </c>
      <c r="B26" s="21" t="s">
        <v>43</v>
      </c>
      <c r="C26" s="7" t="s">
        <v>14</v>
      </c>
      <c r="D26" s="8"/>
      <c r="E26" s="8">
        <v>6</v>
      </c>
      <c r="F26" s="8">
        <v>1</v>
      </c>
      <c r="G26" s="8"/>
      <c r="H26" s="8"/>
      <c r="I26" s="22">
        <f>ROUND(SUM(K26:P26),2)</f>
        <v>8.2899999999999991</v>
      </c>
      <c r="K26" s="10">
        <f>'[1]TS Ihlanové kombi s prírubou'!$K$9</f>
        <v>7.29</v>
      </c>
      <c r="L26" s="11">
        <f t="shared" si="4"/>
        <v>0</v>
      </c>
      <c r="M26" s="8"/>
      <c r="N26" s="8">
        <f>IF(F26&gt;0,1,0)</f>
        <v>1</v>
      </c>
      <c r="O26" s="8">
        <f>IF(G26&gt;0,1,0)</f>
        <v>0</v>
      </c>
      <c r="P26" s="15">
        <f>IF(H26&gt;0,H26,0)</f>
        <v>0</v>
      </c>
    </row>
    <row r="27" spans="1:16" x14ac:dyDescent="0.25">
      <c r="A27" s="18" t="s">
        <v>50</v>
      </c>
      <c r="B27" s="17" t="s">
        <v>31</v>
      </c>
      <c r="C27" s="7" t="s">
        <v>37</v>
      </c>
      <c r="D27" s="8"/>
      <c r="E27" s="8"/>
      <c r="F27" s="8"/>
      <c r="G27" s="8"/>
      <c r="H27" s="8"/>
      <c r="I27" s="9">
        <f>ROUND(SUM(K27:P27),2)</f>
        <v>7.68</v>
      </c>
      <c r="K27" s="14">
        <f>'[1]TS Ihlanové kombi s prírubou'!$K$10</f>
        <v>7.68</v>
      </c>
      <c r="L27" s="11">
        <f t="shared" si="4"/>
        <v>0</v>
      </c>
      <c r="M27" s="11">
        <f>IF(E27&gt;0,E27*3.141592654*0.083,0)</f>
        <v>0</v>
      </c>
      <c r="N27" s="11">
        <f t="shared" si="5"/>
        <v>0</v>
      </c>
      <c r="O27" s="11">
        <f t="shared" si="5"/>
        <v>0</v>
      </c>
      <c r="P27" s="12">
        <f>IF(H27&gt;0,H27,0)</f>
        <v>0</v>
      </c>
    </row>
    <row r="28" spans="1:16" x14ac:dyDescent="0.25">
      <c r="A28" s="16" t="s">
        <v>51</v>
      </c>
      <c r="B28" s="17" t="s">
        <v>31</v>
      </c>
      <c r="C28" s="7" t="s">
        <v>33</v>
      </c>
      <c r="D28" s="8"/>
      <c r="E28" s="8"/>
      <c r="F28" s="8"/>
      <c r="G28" s="8"/>
      <c r="H28" s="8"/>
      <c r="I28" s="9">
        <f>ROUND(SUM(K28:P28),2)</f>
        <v>6.64</v>
      </c>
      <c r="K28" s="14">
        <f>'[1]TS Ihlanové kombi s prírubou'!$K$8</f>
        <v>6.64</v>
      </c>
      <c r="L28" s="11">
        <f t="shared" si="4"/>
        <v>0</v>
      </c>
      <c r="M28" s="8">
        <f>IF(E28&gt;0,E28*3.141592654*0.083,0)</f>
        <v>0</v>
      </c>
      <c r="N28" s="8">
        <f t="shared" si="5"/>
        <v>0</v>
      </c>
      <c r="O28" s="8">
        <f t="shared" si="5"/>
        <v>0</v>
      </c>
      <c r="P28" s="15">
        <f>IF(H28&gt;0,H28,0)</f>
        <v>0</v>
      </c>
    </row>
    <row r="29" spans="1:16" x14ac:dyDescent="0.25">
      <c r="A29" s="16" t="s">
        <v>52</v>
      </c>
      <c r="B29" s="17" t="s">
        <v>31</v>
      </c>
      <c r="C29" s="7" t="s">
        <v>37</v>
      </c>
      <c r="D29" s="8"/>
      <c r="E29" s="8"/>
      <c r="F29" s="8"/>
      <c r="G29" s="8"/>
      <c r="H29" s="8"/>
      <c r="I29" s="9">
        <f>ROUND(SUM(K29:P29),2)</f>
        <v>7.68</v>
      </c>
      <c r="K29" s="14">
        <f>'[1]TS Ihlanové kombi s prírubou'!$K$10</f>
        <v>7.68</v>
      </c>
      <c r="L29" s="11">
        <f t="shared" si="4"/>
        <v>0</v>
      </c>
      <c r="M29" s="8">
        <f>IF(E29&gt;0,E29*3.141592654*0.083,0)</f>
        <v>0</v>
      </c>
      <c r="N29" s="8">
        <f t="shared" si="5"/>
        <v>0</v>
      </c>
      <c r="O29" s="8">
        <f t="shared" si="5"/>
        <v>0</v>
      </c>
      <c r="P29" s="15">
        <f>IF(H29&gt;0,H29,0)</f>
        <v>0</v>
      </c>
    </row>
    <row r="30" spans="1:16" x14ac:dyDescent="0.25">
      <c r="A30" s="26" t="s">
        <v>53</v>
      </c>
      <c r="B30" s="17" t="s">
        <v>31</v>
      </c>
      <c r="C30" s="7" t="s">
        <v>54</v>
      </c>
      <c r="D30" s="8">
        <v>2</v>
      </c>
      <c r="E30" s="8"/>
      <c r="F30" s="8"/>
      <c r="G30" s="8"/>
      <c r="H30" s="8"/>
      <c r="I30" s="9">
        <f>ROUND(SUM(K30:P30),2)</f>
        <v>9.7899999999999991</v>
      </c>
      <c r="K30" s="14">
        <f>'[1]Staršie typy TS_EZPraha'!$K$25</f>
        <v>9.57</v>
      </c>
      <c r="L30" s="11">
        <f t="shared" si="4"/>
        <v>0.21991148578000003</v>
      </c>
      <c r="M30" s="8">
        <f>IF(E30&gt;0,E30*3.141592654*0.083,0)</f>
        <v>0</v>
      </c>
      <c r="N30" s="8">
        <f t="shared" si="5"/>
        <v>0</v>
      </c>
      <c r="O30" s="8">
        <f t="shared" si="5"/>
        <v>0</v>
      </c>
      <c r="P30" s="15">
        <f>IF(H30&gt;0,H30,0)</f>
        <v>0</v>
      </c>
    </row>
    <row r="31" spans="1:16" x14ac:dyDescent="0.25">
      <c r="A31" s="26" t="s">
        <v>55</v>
      </c>
      <c r="B31" s="17" t="s">
        <v>31</v>
      </c>
      <c r="C31" s="7" t="s">
        <v>54</v>
      </c>
      <c r="D31" s="8">
        <v>2</v>
      </c>
      <c r="E31" s="8"/>
      <c r="F31" s="8"/>
      <c r="G31" s="8"/>
      <c r="H31" s="8"/>
      <c r="I31" s="9">
        <f t="shared" si="0"/>
        <v>9.7899999999999991</v>
      </c>
      <c r="K31" s="14">
        <f>'[1]Staršie typy TS_EZPraha'!$K$25</f>
        <v>9.57</v>
      </c>
      <c r="L31" s="11">
        <f t="shared" si="4"/>
        <v>0.21991148578000003</v>
      </c>
      <c r="M31" s="8">
        <f t="shared" si="1"/>
        <v>0</v>
      </c>
      <c r="N31" s="8">
        <f t="shared" si="5"/>
        <v>0</v>
      </c>
      <c r="O31" s="8">
        <f t="shared" si="5"/>
        <v>0</v>
      </c>
      <c r="P31" s="15">
        <f t="shared" si="3"/>
        <v>0</v>
      </c>
    </row>
    <row r="32" spans="1:16" x14ac:dyDescent="0.25">
      <c r="A32" s="28" t="s">
        <v>56</v>
      </c>
      <c r="B32" s="17" t="s">
        <v>31</v>
      </c>
      <c r="C32" s="7" t="s">
        <v>57</v>
      </c>
      <c r="D32" s="8">
        <v>2</v>
      </c>
      <c r="E32" s="8"/>
      <c r="F32" s="8"/>
      <c r="G32" s="8"/>
      <c r="H32" s="8"/>
      <c r="I32" s="9">
        <f>ROUND(SUM(K32:P32),2)</f>
        <v>8.57</v>
      </c>
      <c r="K32" s="14">
        <f>'[1]Staršie typy TS_Žel_ Chomutov'!$K$163</f>
        <v>8.35</v>
      </c>
      <c r="L32" s="11">
        <f t="shared" si="4"/>
        <v>0.21991148578000003</v>
      </c>
      <c r="M32" s="8">
        <f>IF(E32&gt;0,E32*3.141592654*0.083,0)</f>
        <v>0</v>
      </c>
      <c r="N32" s="8">
        <f>IF(F32&gt;0,1,0)</f>
        <v>0</v>
      </c>
      <c r="O32" s="8">
        <f>IF(G32&gt;0,1,0)</f>
        <v>0</v>
      </c>
      <c r="P32" s="15">
        <f>IF(H32&gt;0,H32,0)</f>
        <v>0</v>
      </c>
    </row>
    <row r="33" spans="1:16" x14ac:dyDescent="0.25">
      <c r="A33" s="28" t="s">
        <v>58</v>
      </c>
      <c r="B33" s="17" t="s">
        <v>31</v>
      </c>
      <c r="C33" s="7" t="s">
        <v>54</v>
      </c>
      <c r="D33" s="8">
        <v>2</v>
      </c>
      <c r="E33" s="8"/>
      <c r="F33" s="8"/>
      <c r="G33" s="8"/>
      <c r="H33" s="8"/>
      <c r="I33" s="9">
        <f t="shared" si="0"/>
        <v>9.7899999999999991</v>
      </c>
      <c r="K33" s="14">
        <f>'[1]Staršie typy TS_EZPraha'!$K$25</f>
        <v>9.57</v>
      </c>
      <c r="L33" s="11">
        <f t="shared" si="4"/>
        <v>0.21991148578000003</v>
      </c>
      <c r="M33" s="8">
        <f t="shared" si="1"/>
        <v>0</v>
      </c>
      <c r="N33" s="8">
        <f t="shared" si="5"/>
        <v>0</v>
      </c>
      <c r="O33" s="8">
        <f t="shared" si="5"/>
        <v>0</v>
      </c>
      <c r="P33" s="15">
        <f t="shared" si="3"/>
        <v>0</v>
      </c>
    </row>
    <row r="34" spans="1:16" x14ac:dyDescent="0.25">
      <c r="A34" s="40" t="s">
        <v>63</v>
      </c>
      <c r="B34" s="17" t="s">
        <v>31</v>
      </c>
      <c r="C34" s="8" t="s">
        <v>86</v>
      </c>
      <c r="D34" s="8">
        <v>2</v>
      </c>
      <c r="E34" s="8"/>
      <c r="F34" s="8"/>
      <c r="G34" s="8"/>
      <c r="H34" s="8"/>
      <c r="I34" s="9"/>
      <c r="K34" s="14">
        <f>'[1]Staršie typy TS_EZPraha'!$K$25</f>
        <v>9.57</v>
      </c>
      <c r="L34" s="11"/>
      <c r="M34" s="8">
        <f t="shared" si="1"/>
        <v>0</v>
      </c>
      <c r="N34" s="8">
        <f t="shared" si="5"/>
        <v>0</v>
      </c>
      <c r="O34" s="8">
        <f t="shared" si="5"/>
        <v>0</v>
      </c>
      <c r="P34" s="15">
        <f t="shared" si="3"/>
        <v>0</v>
      </c>
    </row>
    <row r="35" spans="1:16" x14ac:dyDescent="0.25">
      <c r="A35" s="29" t="s">
        <v>64</v>
      </c>
      <c r="B35" s="17" t="s">
        <v>31</v>
      </c>
      <c r="C35" s="7" t="s">
        <v>54</v>
      </c>
      <c r="D35" s="8">
        <v>2</v>
      </c>
      <c r="E35" s="8"/>
      <c r="F35" s="8"/>
      <c r="G35" s="8"/>
      <c r="H35" s="8"/>
      <c r="I35" s="22">
        <f t="shared" ref="I35:I52" si="6">ROUND(SUM(K35:P35),2)</f>
        <v>9.7899999999999991</v>
      </c>
      <c r="K35" s="14">
        <f>'[1]Staršie typy TS_EZPraha'!$K$25</f>
        <v>9.57</v>
      </c>
      <c r="L35" s="11">
        <f t="shared" si="4"/>
        <v>0.21991148578000003</v>
      </c>
      <c r="M35" s="8">
        <f t="shared" ref="M35:M52" si="7">IF(E35&gt;0,E35*3.141592654*0.083,0)</f>
        <v>0</v>
      </c>
      <c r="N35" s="8">
        <f t="shared" si="5"/>
        <v>0</v>
      </c>
      <c r="O35" s="8">
        <f t="shared" si="5"/>
        <v>0</v>
      </c>
      <c r="P35" s="15">
        <f t="shared" ref="P35:P52" si="8">IF(H35&gt;0,H35,0)</f>
        <v>0</v>
      </c>
    </row>
    <row r="36" spans="1:16" x14ac:dyDescent="0.25">
      <c r="A36" s="40" t="s">
        <v>59</v>
      </c>
      <c r="B36" s="17" t="s">
        <v>31</v>
      </c>
      <c r="C36" s="8" t="s">
        <v>86</v>
      </c>
      <c r="D36" s="8">
        <v>2</v>
      </c>
      <c r="E36" s="8"/>
      <c r="F36" s="8"/>
      <c r="G36" s="8"/>
      <c r="H36" s="8"/>
      <c r="I36" s="9">
        <f t="shared" si="6"/>
        <v>0</v>
      </c>
      <c r="K36" s="14"/>
      <c r="L36" s="11"/>
      <c r="M36" s="8">
        <f t="shared" si="7"/>
        <v>0</v>
      </c>
      <c r="N36" s="8">
        <f t="shared" si="5"/>
        <v>0</v>
      </c>
      <c r="O36" s="8">
        <f t="shared" si="5"/>
        <v>0</v>
      </c>
      <c r="P36" s="15">
        <f t="shared" si="8"/>
        <v>0</v>
      </c>
    </row>
    <row r="37" spans="1:16" x14ac:dyDescent="0.25">
      <c r="A37" s="29" t="s">
        <v>60</v>
      </c>
      <c r="B37" s="17" t="s">
        <v>31</v>
      </c>
      <c r="C37" s="7" t="s">
        <v>54</v>
      </c>
      <c r="D37" s="8">
        <v>2</v>
      </c>
      <c r="E37" s="8"/>
      <c r="F37" s="8"/>
      <c r="G37" s="8"/>
      <c r="H37" s="8"/>
      <c r="I37" s="22">
        <f t="shared" si="6"/>
        <v>9.7899999999999991</v>
      </c>
      <c r="K37" s="14">
        <f>'[1]Staršie typy TS_EZPraha'!$K$25</f>
        <v>9.57</v>
      </c>
      <c r="L37" s="11">
        <f t="shared" si="4"/>
        <v>0.21991148578000003</v>
      </c>
      <c r="M37" s="8">
        <f t="shared" si="7"/>
        <v>0</v>
      </c>
      <c r="N37" s="8">
        <f t="shared" si="5"/>
        <v>0</v>
      </c>
      <c r="O37" s="8">
        <f t="shared" si="5"/>
        <v>0</v>
      </c>
      <c r="P37" s="15">
        <f t="shared" si="8"/>
        <v>0</v>
      </c>
    </row>
    <row r="38" spans="1:16" x14ac:dyDescent="0.25">
      <c r="A38" s="41" t="s">
        <v>65</v>
      </c>
      <c r="B38" s="17" t="s">
        <v>62</v>
      </c>
      <c r="C38" s="8" t="s">
        <v>85</v>
      </c>
      <c r="D38" s="8">
        <v>2</v>
      </c>
      <c r="E38" s="8"/>
      <c r="F38" s="8"/>
      <c r="G38" s="8"/>
      <c r="H38" s="8"/>
      <c r="I38" s="9">
        <f t="shared" si="6"/>
        <v>0</v>
      </c>
      <c r="K38" s="14">
        <f>IF(C38="","",IF(C38='[2]Staršie typy TS_EZPraha'!$A$14,'[2]Staršie typy TS_EZPraha'!$K$14,IF(C38='[2]Staršie typy TS_EZPraha'!$A$15,'[2]Staršie typy TS_EZPraha'!$K$15,IF(C38='[2]Staršie typy TS_EZPraha'!$A$16,'[2]Staršie typy TS_EZPraha'!$K$16,IF(C38='[2]Staršie typy TS_EZPraha'!$A$17,'[2]Staršie typy TS_EZPraha'!$K$17,IF(C38='[2]Staršie typy TS_EZPraha'!$A$18,'[2]Staršie typy TS_EZPraha'!$K$18,IF(C38='[2]Staršie typy TS_EZPraha'!$A$18,'[2]Staršie typy TS_EZPraha'!$K$18,0)))))))</f>
        <v>0</v>
      </c>
      <c r="L38" s="11"/>
      <c r="M38" s="8">
        <f t="shared" si="7"/>
        <v>0</v>
      </c>
      <c r="N38" s="8">
        <f>IF(F38&gt;0,1,0)</f>
        <v>0</v>
      </c>
      <c r="O38" s="8">
        <f>IF(G38&gt;0,1,0)</f>
        <v>0</v>
      </c>
      <c r="P38" s="15">
        <f t="shared" si="8"/>
        <v>0</v>
      </c>
    </row>
    <row r="39" spans="1:16" x14ac:dyDescent="0.25">
      <c r="A39" s="26" t="s">
        <v>66</v>
      </c>
      <c r="B39" s="17" t="s">
        <v>62</v>
      </c>
      <c r="C39" s="7" t="s">
        <v>61</v>
      </c>
      <c r="D39" s="8">
        <v>2</v>
      </c>
      <c r="E39" s="8"/>
      <c r="F39" s="8"/>
      <c r="G39" s="8"/>
      <c r="H39" s="8"/>
      <c r="I39" s="9">
        <f t="shared" si="6"/>
        <v>6.97</v>
      </c>
      <c r="K39" s="14">
        <f>IF(C39="","",IF(C39='[2]Staršie typy TS_EZPraha'!$A$14,'[2]Staršie typy TS_EZPraha'!$K$14,IF(C39='[2]Staršie typy TS_EZPraha'!$A$15,'[2]Staršie typy TS_EZPraha'!$K$15,IF(C39='[2]Staršie typy TS_EZPraha'!$A$16,'[2]Staršie typy TS_EZPraha'!$K$16,IF(C39='[2]Staršie typy TS_EZPraha'!$A$17,'[2]Staršie typy TS_EZPraha'!$K$17,IF(C39='[2]Staršie typy TS_EZPraha'!$A$18,'[2]Staršie typy TS_EZPraha'!$K$18,IF(C39='[2]Staršie typy TS_EZPraha'!$A$18,'[2]Staršie typy TS_EZPraha'!$K$18,0)))))))</f>
        <v>6.75</v>
      </c>
      <c r="L39" s="11">
        <f t="shared" si="4"/>
        <v>0.21991148578000003</v>
      </c>
      <c r="M39" s="8">
        <f t="shared" si="7"/>
        <v>0</v>
      </c>
      <c r="N39" s="8">
        <f>IF(F39&gt;0,1,0)</f>
        <v>0</v>
      </c>
      <c r="O39" s="8">
        <f>IF(G39&gt;0,1,0)</f>
        <v>0</v>
      </c>
      <c r="P39" s="15">
        <f t="shared" si="8"/>
        <v>0</v>
      </c>
    </row>
    <row r="40" spans="1:16" x14ac:dyDescent="0.25">
      <c r="A40" s="42" t="s">
        <v>67</v>
      </c>
      <c r="B40" s="6" t="s">
        <v>62</v>
      </c>
      <c r="C40" s="8" t="s">
        <v>88</v>
      </c>
      <c r="D40" s="8"/>
      <c r="E40" s="8"/>
      <c r="F40" s="8">
        <v>1</v>
      </c>
      <c r="G40" s="8"/>
      <c r="H40" s="8"/>
      <c r="I40" s="9">
        <f t="shared" si="6"/>
        <v>1</v>
      </c>
      <c r="K40" s="10"/>
      <c r="L40" s="11">
        <f t="shared" si="4"/>
        <v>0</v>
      </c>
      <c r="M40" s="11">
        <f t="shared" si="7"/>
        <v>0</v>
      </c>
      <c r="N40" s="11">
        <f t="shared" ref="N40:O40" si="9">IF(F40&gt;0,1,0)</f>
        <v>1</v>
      </c>
      <c r="O40" s="11">
        <f t="shared" si="9"/>
        <v>0</v>
      </c>
      <c r="P40" s="12">
        <f t="shared" si="8"/>
        <v>0</v>
      </c>
    </row>
    <row r="41" spans="1:16" x14ac:dyDescent="0.25">
      <c r="A41" s="41" t="s">
        <v>68</v>
      </c>
      <c r="B41" s="17" t="s">
        <v>62</v>
      </c>
      <c r="C41" s="8" t="s">
        <v>85</v>
      </c>
      <c r="D41" s="8">
        <v>2</v>
      </c>
      <c r="E41" s="8"/>
      <c r="F41" s="8"/>
      <c r="G41" s="8"/>
      <c r="H41" s="8"/>
      <c r="I41" s="9">
        <f t="shared" si="6"/>
        <v>0</v>
      </c>
      <c r="K41" s="14">
        <f>IF(C41="","",IF(C41='[2]Staršie typy TS_EZPraha'!$A$14,'[2]Staršie typy TS_EZPraha'!$K$14,IF(C41='[2]Staršie typy TS_EZPraha'!$A$15,'[2]Staršie typy TS_EZPraha'!$K$15,IF(C41='[2]Staršie typy TS_EZPraha'!$A$16,'[2]Staršie typy TS_EZPraha'!$K$16,IF(C41='[2]Staršie typy TS_EZPraha'!$A$17,'[2]Staršie typy TS_EZPraha'!$K$17,IF(C41='[2]Staršie typy TS_EZPraha'!$A$18,'[2]Staršie typy TS_EZPraha'!$K$18,IF(C41='[2]Staršie typy TS_EZPraha'!$A$18,'[2]Staršie typy TS_EZPraha'!$K$18,0)))))))</f>
        <v>0</v>
      </c>
      <c r="L41" s="11"/>
      <c r="M41" s="8">
        <f t="shared" si="7"/>
        <v>0</v>
      </c>
      <c r="N41" s="8">
        <f t="shared" ref="N41:N52" si="10">IF(F41&gt;0,1,0)</f>
        <v>0</v>
      </c>
      <c r="O41" s="8">
        <f t="shared" ref="O41:O52" si="11">IF(G41&gt;0,1,0)</f>
        <v>0</v>
      </c>
      <c r="P41" s="15">
        <f t="shared" si="8"/>
        <v>0</v>
      </c>
    </row>
    <row r="42" spans="1:16" x14ac:dyDescent="0.25">
      <c r="A42" s="41" t="s">
        <v>69</v>
      </c>
      <c r="B42" s="17" t="s">
        <v>62</v>
      </c>
      <c r="C42" s="8" t="s">
        <v>87</v>
      </c>
      <c r="D42" s="8">
        <v>2</v>
      </c>
      <c r="E42" s="8"/>
      <c r="F42" s="8"/>
      <c r="G42" s="8"/>
      <c r="H42" s="8"/>
      <c r="I42" s="9">
        <f t="shared" si="6"/>
        <v>0</v>
      </c>
      <c r="K42" s="14">
        <f>IF(C42="","",IF(C42='[2]Staršie typy TS_EZPraha'!$A$14,'[2]Staršie typy TS_EZPraha'!$K$14,IF(C42='[2]Staršie typy TS_EZPraha'!$A$15,'[2]Staršie typy TS_EZPraha'!$K$15,IF(C42='[2]Staršie typy TS_EZPraha'!$A$16,'[2]Staršie typy TS_EZPraha'!$K$16,IF(C42='[2]Staršie typy TS_EZPraha'!$A$17,'[2]Staršie typy TS_EZPraha'!$K$17,IF(C42='[2]Staršie typy TS_EZPraha'!$A$18,'[2]Staršie typy TS_EZPraha'!$K$18,IF(C42='[2]Staršie typy TS_EZPraha'!$A$18,'[2]Staršie typy TS_EZPraha'!$K$18,0)))))))</f>
        <v>0</v>
      </c>
      <c r="L42" s="11"/>
      <c r="M42" s="8">
        <f t="shared" si="7"/>
        <v>0</v>
      </c>
      <c r="N42" s="8">
        <f t="shared" si="10"/>
        <v>0</v>
      </c>
      <c r="O42" s="8">
        <f t="shared" si="11"/>
        <v>0</v>
      </c>
      <c r="P42" s="15">
        <f t="shared" si="8"/>
        <v>0</v>
      </c>
    </row>
    <row r="43" spans="1:16" x14ac:dyDescent="0.25">
      <c r="A43" s="41" t="s">
        <v>70</v>
      </c>
      <c r="B43" s="17" t="s">
        <v>62</v>
      </c>
      <c r="C43" s="8" t="s">
        <v>85</v>
      </c>
      <c r="D43" s="8">
        <v>2</v>
      </c>
      <c r="E43" s="8"/>
      <c r="F43" s="8"/>
      <c r="G43" s="8"/>
      <c r="H43" s="8"/>
      <c r="I43" s="9">
        <f t="shared" si="6"/>
        <v>0</v>
      </c>
      <c r="K43" s="14">
        <f>IF(C43="","",IF(C43='[2]Staršie typy TS_EZPraha'!$A$14,'[2]Staršie typy TS_EZPraha'!$K$14,IF(C43='[2]Staršie typy TS_EZPraha'!$A$15,'[2]Staršie typy TS_EZPraha'!$K$15,IF(C43='[2]Staršie typy TS_EZPraha'!$A$16,'[2]Staršie typy TS_EZPraha'!$K$16,IF(C43='[2]Staršie typy TS_EZPraha'!$A$17,'[2]Staršie typy TS_EZPraha'!$K$17,IF(C43='[2]Staršie typy TS_EZPraha'!$A$18,'[2]Staršie typy TS_EZPraha'!$K$18,IF(C43='[2]Staršie typy TS_EZPraha'!$A$18,'[2]Staršie typy TS_EZPraha'!$K$18,0)))))))</f>
        <v>0</v>
      </c>
      <c r="L43" s="11"/>
      <c r="M43" s="8">
        <f t="shared" si="7"/>
        <v>0</v>
      </c>
      <c r="N43" s="8">
        <f t="shared" si="10"/>
        <v>0</v>
      </c>
      <c r="O43" s="8">
        <f t="shared" si="11"/>
        <v>0</v>
      </c>
      <c r="P43" s="15">
        <f t="shared" si="8"/>
        <v>0</v>
      </c>
    </row>
    <row r="44" spans="1:16" x14ac:dyDescent="0.25">
      <c r="A44" s="41" t="s">
        <v>71</v>
      </c>
      <c r="B44" s="17" t="s">
        <v>62</v>
      </c>
      <c r="C44" s="8" t="s">
        <v>85</v>
      </c>
      <c r="D44" s="8">
        <v>2</v>
      </c>
      <c r="E44" s="8"/>
      <c r="F44" s="8"/>
      <c r="G44" s="8"/>
      <c r="H44" s="8"/>
      <c r="I44" s="9">
        <f t="shared" si="6"/>
        <v>0</v>
      </c>
      <c r="K44" s="14">
        <f>IF(C44="","",IF(C44='[2]Staršie typy TS_EZPraha'!$A$14,'[2]Staršie typy TS_EZPraha'!$K$14,IF(C44='[2]Staršie typy TS_EZPraha'!$A$15,'[2]Staršie typy TS_EZPraha'!$K$15,IF(C44='[2]Staršie typy TS_EZPraha'!$A$16,'[2]Staršie typy TS_EZPraha'!$K$16,IF(C44='[2]Staršie typy TS_EZPraha'!$A$17,'[2]Staršie typy TS_EZPraha'!$K$17,IF(C44='[2]Staršie typy TS_EZPraha'!$A$18,'[2]Staršie typy TS_EZPraha'!$K$18,IF(C44='[2]Staršie typy TS_EZPraha'!$A$18,'[2]Staršie typy TS_EZPraha'!$K$18,0)))))))</f>
        <v>0</v>
      </c>
      <c r="L44" s="11"/>
      <c r="M44" s="8">
        <f t="shared" si="7"/>
        <v>0</v>
      </c>
      <c r="N44" s="8">
        <f t="shared" si="10"/>
        <v>0</v>
      </c>
      <c r="O44" s="8">
        <f t="shared" si="11"/>
        <v>0</v>
      </c>
      <c r="P44" s="15">
        <f t="shared" si="8"/>
        <v>0</v>
      </c>
    </row>
    <row r="45" spans="1:16" x14ac:dyDescent="0.25">
      <c r="A45" s="41" t="s">
        <v>72</v>
      </c>
      <c r="B45" s="17" t="s">
        <v>62</v>
      </c>
      <c r="C45" s="8" t="s">
        <v>85</v>
      </c>
      <c r="D45" s="8">
        <v>2</v>
      </c>
      <c r="E45" s="8"/>
      <c r="F45" s="8"/>
      <c r="G45" s="8"/>
      <c r="H45" s="8"/>
      <c r="I45" s="9">
        <f t="shared" si="6"/>
        <v>0</v>
      </c>
      <c r="K45" s="14">
        <f>IF(C45="","",IF(C45='[2]Staršie typy TS_EZPraha'!$A$14,'[2]Staršie typy TS_EZPraha'!$K$14,IF(C45='[2]Staršie typy TS_EZPraha'!$A$15,'[2]Staršie typy TS_EZPraha'!$K$15,IF(C45='[2]Staršie typy TS_EZPraha'!$A$16,'[2]Staršie typy TS_EZPraha'!$K$16,IF(C45='[2]Staršie typy TS_EZPraha'!$A$17,'[2]Staršie typy TS_EZPraha'!$K$17,IF(C45='[2]Staršie typy TS_EZPraha'!$A$18,'[2]Staršie typy TS_EZPraha'!$K$18,IF(C45='[2]Staršie typy TS_EZPraha'!$A$18,'[2]Staršie typy TS_EZPraha'!$K$18,0)))))))</f>
        <v>0</v>
      </c>
      <c r="L45" s="11"/>
      <c r="M45" s="8">
        <f t="shared" si="7"/>
        <v>0</v>
      </c>
      <c r="N45" s="8">
        <f t="shared" si="10"/>
        <v>0</v>
      </c>
      <c r="O45" s="8">
        <f t="shared" si="11"/>
        <v>0</v>
      </c>
      <c r="P45" s="15">
        <f t="shared" si="8"/>
        <v>0</v>
      </c>
    </row>
    <row r="46" spans="1:16" x14ac:dyDescent="0.25">
      <c r="A46" s="41" t="s">
        <v>73</v>
      </c>
      <c r="B46" s="17" t="s">
        <v>62</v>
      </c>
      <c r="C46" s="8" t="s">
        <v>87</v>
      </c>
      <c r="D46" s="8">
        <v>2</v>
      </c>
      <c r="E46" s="8"/>
      <c r="F46" s="8"/>
      <c r="G46" s="8"/>
      <c r="H46" s="8"/>
      <c r="I46" s="9">
        <f t="shared" si="6"/>
        <v>0</v>
      </c>
      <c r="K46" s="14">
        <f>IF(C46="","",IF(C46='[2]Staršie typy TS_EZPraha'!$A$14,'[2]Staršie typy TS_EZPraha'!$K$14,IF(C46='[2]Staršie typy TS_EZPraha'!$A$15,'[2]Staršie typy TS_EZPraha'!$K$15,IF(C46='[2]Staršie typy TS_EZPraha'!$A$16,'[2]Staršie typy TS_EZPraha'!$K$16,IF(C46='[2]Staršie typy TS_EZPraha'!$A$17,'[2]Staršie typy TS_EZPraha'!$K$17,IF(C46='[2]Staršie typy TS_EZPraha'!$A$18,'[2]Staršie typy TS_EZPraha'!$K$18,IF(C46='[2]Staršie typy TS_EZPraha'!$A$18,'[2]Staršie typy TS_EZPraha'!$K$18,0)))))))</f>
        <v>0</v>
      </c>
      <c r="L46" s="11"/>
      <c r="M46" s="8">
        <f t="shared" si="7"/>
        <v>0</v>
      </c>
      <c r="N46" s="8">
        <f t="shared" si="10"/>
        <v>0</v>
      </c>
      <c r="O46" s="8">
        <f t="shared" si="11"/>
        <v>0</v>
      </c>
      <c r="P46" s="15">
        <f t="shared" si="8"/>
        <v>0</v>
      </c>
    </row>
    <row r="47" spans="1:16" x14ac:dyDescent="0.25">
      <c r="A47" s="42" t="s">
        <v>74</v>
      </c>
      <c r="B47" s="17" t="s">
        <v>62</v>
      </c>
      <c r="C47" s="8" t="s">
        <v>87</v>
      </c>
      <c r="D47" s="8"/>
      <c r="E47" s="8"/>
      <c r="F47" s="8"/>
      <c r="G47" s="8"/>
      <c r="H47" s="8"/>
      <c r="I47" s="9">
        <f t="shared" si="6"/>
        <v>0</v>
      </c>
      <c r="K47" s="14">
        <f>IF(C47="","",IF(C47='[2]Staršie typy TS_EZPraha'!$A$14,'[2]Staršie typy TS_EZPraha'!$K$14,IF(C47='[2]Staršie typy TS_EZPraha'!$A$15,'[2]Staršie typy TS_EZPraha'!$K$15,IF(C47='[2]Staršie typy TS_EZPraha'!$A$16,'[2]Staršie typy TS_EZPraha'!$K$16,IF(C47='[2]Staršie typy TS_EZPraha'!$A$17,'[2]Staršie typy TS_EZPraha'!$K$17,IF(C47='[2]Staršie typy TS_EZPraha'!$A$18,'[2]Staršie typy TS_EZPraha'!$K$18,IF(C47='[2]Staršie typy TS_EZPraha'!$A$18,'[2]Staršie typy TS_EZPraha'!$K$18,0)))))))</f>
        <v>0</v>
      </c>
      <c r="L47" s="11">
        <f t="shared" si="4"/>
        <v>0</v>
      </c>
      <c r="M47" s="8">
        <f t="shared" si="7"/>
        <v>0</v>
      </c>
      <c r="N47" s="8">
        <f t="shared" si="10"/>
        <v>0</v>
      </c>
      <c r="O47" s="8">
        <f t="shared" si="11"/>
        <v>0</v>
      </c>
      <c r="P47" s="15">
        <f t="shared" si="8"/>
        <v>0</v>
      </c>
    </row>
    <row r="48" spans="1:16" x14ac:dyDescent="0.25">
      <c r="A48" s="42" t="s">
        <v>75</v>
      </c>
      <c r="B48" s="17" t="s">
        <v>62</v>
      </c>
      <c r="C48" s="8" t="s">
        <v>87</v>
      </c>
      <c r="D48" s="8"/>
      <c r="E48" s="8"/>
      <c r="F48" s="8"/>
      <c r="G48" s="8"/>
      <c r="H48" s="8"/>
      <c r="I48" s="9">
        <f t="shared" si="6"/>
        <v>0</v>
      </c>
      <c r="K48" s="14">
        <f>IF(C48="","",IF(C48='[2]Staršie typy TS_EZPraha'!$A$14,'[2]Staršie typy TS_EZPraha'!$K$14,IF(C48='[2]Staršie typy TS_EZPraha'!$A$15,'[2]Staršie typy TS_EZPraha'!$K$15,IF(C48='[2]Staršie typy TS_EZPraha'!$A$16,'[2]Staršie typy TS_EZPraha'!$K$16,IF(C48='[2]Staršie typy TS_EZPraha'!$A$17,'[2]Staršie typy TS_EZPraha'!$K$17,IF(C48='[2]Staršie typy TS_EZPraha'!$A$18,'[2]Staršie typy TS_EZPraha'!$K$18,IF(C48='[2]Staršie typy TS_EZPraha'!$A$18,'[2]Staršie typy TS_EZPraha'!$K$18,0)))))))</f>
        <v>0</v>
      </c>
      <c r="L48" s="11">
        <f t="shared" si="4"/>
        <v>0</v>
      </c>
      <c r="M48" s="8">
        <f t="shared" si="7"/>
        <v>0</v>
      </c>
      <c r="N48" s="8">
        <f t="shared" si="10"/>
        <v>0</v>
      </c>
      <c r="O48" s="8">
        <f t="shared" si="11"/>
        <v>0</v>
      </c>
      <c r="P48" s="15">
        <f t="shared" si="8"/>
        <v>0</v>
      </c>
    </row>
    <row r="49" spans="1:16" x14ac:dyDescent="0.25">
      <c r="A49" s="41" t="s">
        <v>76</v>
      </c>
      <c r="B49" s="17" t="s">
        <v>62</v>
      </c>
      <c r="C49" s="8" t="s">
        <v>87</v>
      </c>
      <c r="D49" s="8">
        <v>2</v>
      </c>
      <c r="E49" s="8"/>
      <c r="F49" s="8"/>
      <c r="G49" s="8"/>
      <c r="H49" s="8"/>
      <c r="I49" s="9">
        <f t="shared" si="6"/>
        <v>0</v>
      </c>
      <c r="K49" s="14">
        <f>IF(C49="","",IF(C49='[2]Staršie typy TS_EZPraha'!$A$14,'[2]Staršie typy TS_EZPraha'!$K$14,IF(C49='[2]Staršie typy TS_EZPraha'!$A$15,'[2]Staršie typy TS_EZPraha'!$K$15,IF(C49='[2]Staršie typy TS_EZPraha'!$A$16,'[2]Staršie typy TS_EZPraha'!$K$16,IF(C49='[2]Staršie typy TS_EZPraha'!$A$17,'[2]Staršie typy TS_EZPraha'!$K$17,IF(C49='[2]Staršie typy TS_EZPraha'!$A$18,'[2]Staršie typy TS_EZPraha'!$K$18,IF(C49='[2]Staršie typy TS_EZPraha'!$A$18,'[2]Staršie typy TS_EZPraha'!$K$18,0)))))))</f>
        <v>0</v>
      </c>
      <c r="L49" s="11"/>
      <c r="M49" s="8">
        <f t="shared" si="7"/>
        <v>0</v>
      </c>
      <c r="N49" s="8">
        <f t="shared" si="10"/>
        <v>0</v>
      </c>
      <c r="O49" s="8">
        <f t="shared" si="11"/>
        <v>0</v>
      </c>
      <c r="P49" s="15">
        <f t="shared" si="8"/>
        <v>0</v>
      </c>
    </row>
    <row r="50" spans="1:16" x14ac:dyDescent="0.25">
      <c r="A50" s="41" t="s">
        <v>77</v>
      </c>
      <c r="B50" s="17" t="s">
        <v>62</v>
      </c>
      <c r="C50" s="8" t="s">
        <v>87</v>
      </c>
      <c r="D50" s="8">
        <v>2</v>
      </c>
      <c r="E50" s="8"/>
      <c r="F50" s="8"/>
      <c r="G50" s="8"/>
      <c r="H50" s="8"/>
      <c r="I50" s="9">
        <f t="shared" si="6"/>
        <v>0</v>
      </c>
      <c r="K50" s="14">
        <f>IF(C50="","",IF(C50='[2]Staršie typy TS_EZPraha'!$A$14,'[2]Staršie typy TS_EZPraha'!$K$14,IF(C50='[2]Staršie typy TS_EZPraha'!$A$15,'[2]Staršie typy TS_EZPraha'!$K$15,IF(C50='[2]Staršie typy TS_EZPraha'!$A$16,'[2]Staršie typy TS_EZPraha'!$K$16,IF(C50='[2]Staršie typy TS_EZPraha'!$A$17,'[2]Staršie typy TS_EZPraha'!$K$17,IF(C50='[2]Staršie typy TS_EZPraha'!$A$18,'[2]Staršie typy TS_EZPraha'!$K$18,IF(C50='[2]Staršie typy TS_EZPraha'!$A$18,'[2]Staršie typy TS_EZPraha'!$K$18,0)))))))</f>
        <v>0</v>
      </c>
      <c r="L50" s="11"/>
      <c r="M50" s="8">
        <f t="shared" si="7"/>
        <v>0</v>
      </c>
      <c r="N50" s="8">
        <f t="shared" si="10"/>
        <v>0</v>
      </c>
      <c r="O50" s="8">
        <f t="shared" si="11"/>
        <v>0</v>
      </c>
      <c r="P50" s="15">
        <f t="shared" si="8"/>
        <v>0</v>
      </c>
    </row>
    <row r="51" spans="1:16" x14ac:dyDescent="0.25">
      <c r="A51" s="41" t="s">
        <v>78</v>
      </c>
      <c r="B51" s="17" t="s">
        <v>62</v>
      </c>
      <c r="C51" s="8" t="s">
        <v>87</v>
      </c>
      <c r="D51" s="8">
        <v>2</v>
      </c>
      <c r="E51" s="8"/>
      <c r="F51" s="8"/>
      <c r="G51" s="8"/>
      <c r="H51" s="8"/>
      <c r="I51" s="9">
        <f t="shared" si="6"/>
        <v>0</v>
      </c>
      <c r="K51" s="14">
        <f>IF(C51="","",IF(C51='[2]Staršie typy TS_EZPraha'!$A$14,'[2]Staršie typy TS_EZPraha'!$K$14,IF(C51='[2]Staršie typy TS_EZPraha'!$A$15,'[2]Staršie typy TS_EZPraha'!$K$15,IF(C51='[2]Staršie typy TS_EZPraha'!$A$16,'[2]Staršie typy TS_EZPraha'!$K$16,IF(C51='[2]Staršie typy TS_EZPraha'!$A$17,'[2]Staršie typy TS_EZPraha'!$K$17,IF(C51='[2]Staršie typy TS_EZPraha'!$A$18,'[2]Staršie typy TS_EZPraha'!$K$18,IF(C51='[2]Staršie typy TS_EZPraha'!$A$18,'[2]Staršie typy TS_EZPraha'!$K$18,0)))))))</f>
        <v>0</v>
      </c>
      <c r="L51" s="11"/>
      <c r="M51" s="8">
        <f t="shared" si="7"/>
        <v>0</v>
      </c>
      <c r="N51" s="8">
        <f t="shared" si="10"/>
        <v>0</v>
      </c>
      <c r="O51" s="8">
        <f t="shared" si="11"/>
        <v>0</v>
      </c>
      <c r="P51" s="15">
        <f t="shared" si="8"/>
        <v>0</v>
      </c>
    </row>
    <row r="52" spans="1:16" x14ac:dyDescent="0.25">
      <c r="A52" s="41" t="s">
        <v>79</v>
      </c>
      <c r="B52" s="17" t="s">
        <v>62</v>
      </c>
      <c r="C52" s="8" t="s">
        <v>87</v>
      </c>
      <c r="D52" s="8">
        <v>2</v>
      </c>
      <c r="E52" s="8"/>
      <c r="F52" s="8"/>
      <c r="G52" s="8"/>
      <c r="H52" s="8"/>
      <c r="I52" s="9">
        <f t="shared" si="6"/>
        <v>0</v>
      </c>
      <c r="K52" s="14">
        <f>IF(C52="","",IF(C52='[2]Staršie typy TS_EZPraha'!$A$14,'[2]Staršie typy TS_EZPraha'!$K$14,IF(C52='[2]Staršie typy TS_EZPraha'!$A$15,'[2]Staršie typy TS_EZPraha'!$K$15,IF(C52='[2]Staršie typy TS_EZPraha'!$A$16,'[2]Staršie typy TS_EZPraha'!$K$16,IF(C52='[2]Staršie typy TS_EZPraha'!$A$17,'[2]Staršie typy TS_EZPraha'!$K$17,IF(C52='[2]Staršie typy TS_EZPraha'!$A$18,'[2]Staršie typy TS_EZPraha'!$K$18,IF(C52='[2]Staršie typy TS_EZPraha'!$A$18,'[2]Staršie typy TS_EZPraha'!$K$18,0)))))))</f>
        <v>0</v>
      </c>
      <c r="L52" s="11"/>
      <c r="M52" s="8">
        <f t="shared" si="7"/>
        <v>0</v>
      </c>
      <c r="N52" s="8">
        <f t="shared" si="10"/>
        <v>0</v>
      </c>
      <c r="O52" s="8">
        <f t="shared" si="11"/>
        <v>0</v>
      </c>
      <c r="P52" s="15">
        <f t="shared" si="8"/>
        <v>0</v>
      </c>
    </row>
    <row r="53" spans="1:16" s="34" customFormat="1" ht="15.75" thickBot="1" x14ac:dyDescent="0.3">
      <c r="A53" s="30" t="s">
        <v>83</v>
      </c>
      <c r="B53" s="31"/>
      <c r="C53" s="32"/>
      <c r="D53" s="32"/>
      <c r="E53" s="32"/>
      <c r="F53" s="32"/>
      <c r="G53" s="32"/>
      <c r="H53" s="32"/>
      <c r="I53" s="33">
        <f>ROUND((SUM(I2:I52)),2)</f>
        <v>277.33</v>
      </c>
      <c r="K53" s="35">
        <f t="shared" ref="K53:P53" si="12">ROUND((SUM(K2:K52)),2)</f>
        <v>279.93</v>
      </c>
      <c r="L53" s="36">
        <f t="shared" si="12"/>
        <v>2.97</v>
      </c>
      <c r="M53" s="36">
        <f t="shared" si="12"/>
        <v>0</v>
      </c>
      <c r="N53" s="36">
        <f t="shared" si="12"/>
        <v>4</v>
      </c>
      <c r="O53" s="36">
        <f t="shared" si="12"/>
        <v>0</v>
      </c>
      <c r="P53" s="33">
        <f t="shared" si="12"/>
        <v>0</v>
      </c>
    </row>
    <row r="54" spans="1:16" s="34" customFormat="1" ht="15.75" thickTop="1" x14ac:dyDescent="0.25">
      <c r="A54" s="43"/>
      <c r="B54" s="44"/>
      <c r="C54" s="38"/>
      <c r="D54" s="38"/>
      <c r="E54" s="38"/>
      <c r="F54" s="38"/>
      <c r="G54" s="38"/>
      <c r="H54" s="38"/>
      <c r="I54" s="45"/>
      <c r="K54" s="45"/>
      <c r="L54" s="45"/>
      <c r="M54" s="45"/>
      <c r="N54" s="45"/>
      <c r="O54" s="45"/>
      <c r="P54" s="45"/>
    </row>
    <row r="55" spans="1:16" s="56" customFormat="1" ht="29.25" x14ac:dyDescent="0.25">
      <c r="A55" s="51"/>
      <c r="B55" s="52"/>
      <c r="C55" s="53" t="s">
        <v>90</v>
      </c>
      <c r="D55" s="53"/>
      <c r="E55" s="53" t="s">
        <v>91</v>
      </c>
      <c r="F55" s="54"/>
      <c r="G55" s="54"/>
      <c r="H55" s="54"/>
      <c r="I55" s="55"/>
      <c r="K55" s="54"/>
      <c r="L55" s="54"/>
      <c r="M55" s="54"/>
      <c r="N55" s="54"/>
      <c r="O55" s="54"/>
    </row>
    <row r="56" spans="1:16" s="34" customFormat="1" ht="17.25" x14ac:dyDescent="0.25">
      <c r="A56" s="68" t="s">
        <v>84</v>
      </c>
      <c r="B56" s="68"/>
      <c r="C56" s="49"/>
      <c r="D56" s="46"/>
      <c r="E56" s="50">
        <f>C56*I53</f>
        <v>0</v>
      </c>
      <c r="F56" s="38"/>
      <c r="G56" s="38"/>
      <c r="H56" s="38"/>
      <c r="I56" s="39"/>
      <c r="K56" s="38"/>
      <c r="L56" s="38"/>
      <c r="M56" s="38"/>
      <c r="N56" s="38"/>
      <c r="O56" s="38"/>
    </row>
    <row r="57" spans="1:16" s="34" customFormat="1" x14ac:dyDescent="0.25">
      <c r="B57" s="37"/>
      <c r="C57" s="38"/>
      <c r="D57" s="38"/>
      <c r="E57" s="38"/>
      <c r="F57" s="38"/>
      <c r="G57" s="38"/>
      <c r="H57" s="38"/>
      <c r="I57" s="39"/>
      <c r="K57" s="38"/>
      <c r="L57" s="38"/>
      <c r="M57" s="38"/>
      <c r="N57" s="38"/>
      <c r="O57" s="38"/>
    </row>
    <row r="58" spans="1:16" s="34" customFormat="1" x14ac:dyDescent="0.25">
      <c r="B58" s="37"/>
      <c r="C58" s="38"/>
      <c r="D58" s="38"/>
      <c r="E58" s="38"/>
      <c r="F58" s="38"/>
      <c r="G58" s="38"/>
      <c r="H58" s="38"/>
      <c r="I58" s="39"/>
      <c r="K58" s="38"/>
      <c r="L58" s="38"/>
      <c r="M58" s="38"/>
      <c r="N58" s="38"/>
      <c r="O58" s="38"/>
    </row>
  </sheetData>
  <mergeCells count="1">
    <mergeCell ref="A56:B56"/>
  </mergeCells>
  <pageMargins left="0.59055118110236227" right="0.39370078740157483" top="0.74803149606299213" bottom="0.55118110236220474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24A35-839B-4D4D-9CA0-1F4BAF74E2FD}">
  <dimension ref="A1:P48"/>
  <sheetViews>
    <sheetView topLeftCell="A25" workbookViewId="0">
      <selection activeCell="C46" sqref="C46"/>
    </sheetView>
  </sheetViews>
  <sheetFormatPr defaultRowHeight="15" x14ac:dyDescent="0.25"/>
  <cols>
    <col min="1" max="1" width="12" customWidth="1"/>
    <col min="2" max="2" width="30" style="67" customWidth="1"/>
    <col min="3" max="3" width="16.140625" style="13" customWidth="1"/>
    <col min="4" max="4" width="24.28515625" style="13" bestFit="1" customWidth="1"/>
    <col min="5" max="5" width="14.140625" style="13" bestFit="1" customWidth="1"/>
    <col min="6" max="6" width="15.140625" style="13" bestFit="1" customWidth="1"/>
    <col min="7" max="7" width="13.140625" style="13" bestFit="1" customWidth="1"/>
    <col min="8" max="8" width="15.85546875" style="13" customWidth="1"/>
    <col min="9" max="9" width="14.85546875" style="4" customWidth="1"/>
    <col min="10" max="10" width="2.85546875" customWidth="1"/>
    <col min="11" max="11" width="12.7109375" style="13" customWidth="1"/>
    <col min="12" max="12" width="14" style="13" customWidth="1"/>
    <col min="13" max="13" width="12.28515625" style="13" bestFit="1" customWidth="1"/>
    <col min="14" max="14" width="9.140625" style="13"/>
    <col min="15" max="15" width="17.28515625" style="13" customWidth="1"/>
    <col min="16" max="16" width="18.28515625" customWidth="1"/>
    <col min="17" max="17" width="3.42578125" customWidth="1"/>
    <col min="252" max="252" width="13.28515625" bestFit="1" customWidth="1"/>
    <col min="253" max="253" width="25.140625" customWidth="1"/>
    <col min="254" max="254" width="16.140625" customWidth="1"/>
    <col min="255" max="255" width="24.28515625" bestFit="1" customWidth="1"/>
    <col min="256" max="256" width="14.140625" bestFit="1" customWidth="1"/>
    <col min="257" max="257" width="15.140625" bestFit="1" customWidth="1"/>
    <col min="258" max="258" width="13.140625" bestFit="1" customWidth="1"/>
    <col min="259" max="259" width="15.85546875" customWidth="1"/>
    <col min="260" max="260" width="14.85546875" customWidth="1"/>
    <col min="261" max="261" width="6.42578125" customWidth="1"/>
    <col min="262" max="262" width="12.7109375" customWidth="1"/>
    <col min="263" max="263" width="14" customWidth="1"/>
    <col min="264" max="264" width="12.28515625" bestFit="1" customWidth="1"/>
    <col min="266" max="266" width="17.28515625" customWidth="1"/>
    <col min="267" max="267" width="18.28515625" customWidth="1"/>
    <col min="269" max="269" width="13.85546875" customWidth="1"/>
    <col min="508" max="508" width="13.28515625" bestFit="1" customWidth="1"/>
    <col min="509" max="509" width="25.140625" customWidth="1"/>
    <col min="510" max="510" width="16.140625" customWidth="1"/>
    <col min="511" max="511" width="24.28515625" bestFit="1" customWidth="1"/>
    <col min="512" max="512" width="14.140625" bestFit="1" customWidth="1"/>
    <col min="513" max="513" width="15.140625" bestFit="1" customWidth="1"/>
    <col min="514" max="514" width="13.140625" bestFit="1" customWidth="1"/>
    <col min="515" max="515" width="15.85546875" customWidth="1"/>
    <col min="516" max="516" width="14.85546875" customWidth="1"/>
    <col min="517" max="517" width="6.42578125" customWidth="1"/>
    <col min="518" max="518" width="12.7109375" customWidth="1"/>
    <col min="519" max="519" width="14" customWidth="1"/>
    <col min="520" max="520" width="12.28515625" bestFit="1" customWidth="1"/>
    <col min="522" max="522" width="17.28515625" customWidth="1"/>
    <col min="523" max="523" width="18.28515625" customWidth="1"/>
    <col min="525" max="525" width="13.85546875" customWidth="1"/>
    <col min="764" max="764" width="13.28515625" bestFit="1" customWidth="1"/>
    <col min="765" max="765" width="25.140625" customWidth="1"/>
    <col min="766" max="766" width="16.140625" customWidth="1"/>
    <col min="767" max="767" width="24.28515625" bestFit="1" customWidth="1"/>
    <col min="768" max="768" width="14.140625" bestFit="1" customWidth="1"/>
    <col min="769" max="769" width="15.140625" bestFit="1" customWidth="1"/>
    <col min="770" max="770" width="13.140625" bestFit="1" customWidth="1"/>
    <col min="771" max="771" width="15.85546875" customWidth="1"/>
    <col min="772" max="772" width="14.85546875" customWidth="1"/>
    <col min="773" max="773" width="6.42578125" customWidth="1"/>
    <col min="774" max="774" width="12.7109375" customWidth="1"/>
    <col min="775" max="775" width="14" customWidth="1"/>
    <col min="776" max="776" width="12.28515625" bestFit="1" customWidth="1"/>
    <col min="778" max="778" width="17.28515625" customWidth="1"/>
    <col min="779" max="779" width="18.28515625" customWidth="1"/>
    <col min="781" max="781" width="13.85546875" customWidth="1"/>
    <col min="1020" max="1020" width="13.28515625" bestFit="1" customWidth="1"/>
    <col min="1021" max="1021" width="25.140625" customWidth="1"/>
    <col min="1022" max="1022" width="16.140625" customWidth="1"/>
    <col min="1023" max="1023" width="24.28515625" bestFit="1" customWidth="1"/>
    <col min="1024" max="1024" width="14.140625" bestFit="1" customWidth="1"/>
    <col min="1025" max="1025" width="15.140625" bestFit="1" customWidth="1"/>
    <col min="1026" max="1026" width="13.140625" bestFit="1" customWidth="1"/>
    <col min="1027" max="1027" width="15.85546875" customWidth="1"/>
    <col min="1028" max="1028" width="14.85546875" customWidth="1"/>
    <col min="1029" max="1029" width="6.42578125" customWidth="1"/>
    <col min="1030" max="1030" width="12.7109375" customWidth="1"/>
    <col min="1031" max="1031" width="14" customWidth="1"/>
    <col min="1032" max="1032" width="12.28515625" bestFit="1" customWidth="1"/>
    <col min="1034" max="1034" width="17.28515625" customWidth="1"/>
    <col min="1035" max="1035" width="18.28515625" customWidth="1"/>
    <col min="1037" max="1037" width="13.85546875" customWidth="1"/>
    <col min="1276" max="1276" width="13.28515625" bestFit="1" customWidth="1"/>
    <col min="1277" max="1277" width="25.140625" customWidth="1"/>
    <col min="1278" max="1278" width="16.140625" customWidth="1"/>
    <col min="1279" max="1279" width="24.28515625" bestFit="1" customWidth="1"/>
    <col min="1280" max="1280" width="14.140625" bestFit="1" customWidth="1"/>
    <col min="1281" max="1281" width="15.140625" bestFit="1" customWidth="1"/>
    <col min="1282" max="1282" width="13.140625" bestFit="1" customWidth="1"/>
    <col min="1283" max="1283" width="15.85546875" customWidth="1"/>
    <col min="1284" max="1284" width="14.85546875" customWidth="1"/>
    <col min="1285" max="1285" width="6.42578125" customWidth="1"/>
    <col min="1286" max="1286" width="12.7109375" customWidth="1"/>
    <col min="1287" max="1287" width="14" customWidth="1"/>
    <col min="1288" max="1288" width="12.28515625" bestFit="1" customWidth="1"/>
    <col min="1290" max="1290" width="17.28515625" customWidth="1"/>
    <col min="1291" max="1291" width="18.28515625" customWidth="1"/>
    <col min="1293" max="1293" width="13.85546875" customWidth="1"/>
    <col min="1532" max="1532" width="13.28515625" bestFit="1" customWidth="1"/>
    <col min="1533" max="1533" width="25.140625" customWidth="1"/>
    <col min="1534" max="1534" width="16.140625" customWidth="1"/>
    <col min="1535" max="1535" width="24.28515625" bestFit="1" customWidth="1"/>
    <col min="1536" max="1536" width="14.140625" bestFit="1" customWidth="1"/>
    <col min="1537" max="1537" width="15.140625" bestFit="1" customWidth="1"/>
    <col min="1538" max="1538" width="13.140625" bestFit="1" customWidth="1"/>
    <col min="1539" max="1539" width="15.85546875" customWidth="1"/>
    <col min="1540" max="1540" width="14.85546875" customWidth="1"/>
    <col min="1541" max="1541" width="6.42578125" customWidth="1"/>
    <col min="1542" max="1542" width="12.7109375" customWidth="1"/>
    <col min="1543" max="1543" width="14" customWidth="1"/>
    <col min="1544" max="1544" width="12.28515625" bestFit="1" customWidth="1"/>
    <col min="1546" max="1546" width="17.28515625" customWidth="1"/>
    <col min="1547" max="1547" width="18.28515625" customWidth="1"/>
    <col min="1549" max="1549" width="13.85546875" customWidth="1"/>
    <col min="1788" max="1788" width="13.28515625" bestFit="1" customWidth="1"/>
    <col min="1789" max="1789" width="25.140625" customWidth="1"/>
    <col min="1790" max="1790" width="16.140625" customWidth="1"/>
    <col min="1791" max="1791" width="24.28515625" bestFit="1" customWidth="1"/>
    <col min="1792" max="1792" width="14.140625" bestFit="1" customWidth="1"/>
    <col min="1793" max="1793" width="15.140625" bestFit="1" customWidth="1"/>
    <col min="1794" max="1794" width="13.140625" bestFit="1" customWidth="1"/>
    <col min="1795" max="1795" width="15.85546875" customWidth="1"/>
    <col min="1796" max="1796" width="14.85546875" customWidth="1"/>
    <col min="1797" max="1797" width="6.42578125" customWidth="1"/>
    <col min="1798" max="1798" width="12.7109375" customWidth="1"/>
    <col min="1799" max="1799" width="14" customWidth="1"/>
    <col min="1800" max="1800" width="12.28515625" bestFit="1" customWidth="1"/>
    <col min="1802" max="1802" width="17.28515625" customWidth="1"/>
    <col min="1803" max="1803" width="18.28515625" customWidth="1"/>
    <col min="1805" max="1805" width="13.85546875" customWidth="1"/>
    <col min="2044" max="2044" width="13.28515625" bestFit="1" customWidth="1"/>
    <col min="2045" max="2045" width="25.140625" customWidth="1"/>
    <col min="2046" max="2046" width="16.140625" customWidth="1"/>
    <col min="2047" max="2047" width="24.28515625" bestFit="1" customWidth="1"/>
    <col min="2048" max="2048" width="14.140625" bestFit="1" customWidth="1"/>
    <col min="2049" max="2049" width="15.140625" bestFit="1" customWidth="1"/>
    <col min="2050" max="2050" width="13.140625" bestFit="1" customWidth="1"/>
    <col min="2051" max="2051" width="15.85546875" customWidth="1"/>
    <col min="2052" max="2052" width="14.85546875" customWidth="1"/>
    <col min="2053" max="2053" width="6.42578125" customWidth="1"/>
    <col min="2054" max="2054" width="12.7109375" customWidth="1"/>
    <col min="2055" max="2055" width="14" customWidth="1"/>
    <col min="2056" max="2056" width="12.28515625" bestFit="1" customWidth="1"/>
    <col min="2058" max="2058" width="17.28515625" customWidth="1"/>
    <col min="2059" max="2059" width="18.28515625" customWidth="1"/>
    <col min="2061" max="2061" width="13.85546875" customWidth="1"/>
    <col min="2300" max="2300" width="13.28515625" bestFit="1" customWidth="1"/>
    <col min="2301" max="2301" width="25.140625" customWidth="1"/>
    <col min="2302" max="2302" width="16.140625" customWidth="1"/>
    <col min="2303" max="2303" width="24.28515625" bestFit="1" customWidth="1"/>
    <col min="2304" max="2304" width="14.140625" bestFit="1" customWidth="1"/>
    <col min="2305" max="2305" width="15.140625" bestFit="1" customWidth="1"/>
    <col min="2306" max="2306" width="13.140625" bestFit="1" customWidth="1"/>
    <col min="2307" max="2307" width="15.85546875" customWidth="1"/>
    <col min="2308" max="2308" width="14.85546875" customWidth="1"/>
    <col min="2309" max="2309" width="6.42578125" customWidth="1"/>
    <col min="2310" max="2310" width="12.7109375" customWidth="1"/>
    <col min="2311" max="2311" width="14" customWidth="1"/>
    <col min="2312" max="2312" width="12.28515625" bestFit="1" customWidth="1"/>
    <col min="2314" max="2314" width="17.28515625" customWidth="1"/>
    <col min="2315" max="2315" width="18.28515625" customWidth="1"/>
    <col min="2317" max="2317" width="13.85546875" customWidth="1"/>
    <col min="2556" max="2556" width="13.28515625" bestFit="1" customWidth="1"/>
    <col min="2557" max="2557" width="25.140625" customWidth="1"/>
    <col min="2558" max="2558" width="16.140625" customWidth="1"/>
    <col min="2559" max="2559" width="24.28515625" bestFit="1" customWidth="1"/>
    <col min="2560" max="2560" width="14.140625" bestFit="1" customWidth="1"/>
    <col min="2561" max="2561" width="15.140625" bestFit="1" customWidth="1"/>
    <col min="2562" max="2562" width="13.140625" bestFit="1" customWidth="1"/>
    <col min="2563" max="2563" width="15.85546875" customWidth="1"/>
    <col min="2564" max="2564" width="14.85546875" customWidth="1"/>
    <col min="2565" max="2565" width="6.42578125" customWidth="1"/>
    <col min="2566" max="2566" width="12.7109375" customWidth="1"/>
    <col min="2567" max="2567" width="14" customWidth="1"/>
    <col min="2568" max="2568" width="12.28515625" bestFit="1" customWidth="1"/>
    <col min="2570" max="2570" width="17.28515625" customWidth="1"/>
    <col min="2571" max="2571" width="18.28515625" customWidth="1"/>
    <col min="2573" max="2573" width="13.85546875" customWidth="1"/>
    <col min="2812" max="2812" width="13.28515625" bestFit="1" customWidth="1"/>
    <col min="2813" max="2813" width="25.140625" customWidth="1"/>
    <col min="2814" max="2814" width="16.140625" customWidth="1"/>
    <col min="2815" max="2815" width="24.28515625" bestFit="1" customWidth="1"/>
    <col min="2816" max="2816" width="14.140625" bestFit="1" customWidth="1"/>
    <col min="2817" max="2817" width="15.140625" bestFit="1" customWidth="1"/>
    <col min="2818" max="2818" width="13.140625" bestFit="1" customWidth="1"/>
    <col min="2819" max="2819" width="15.85546875" customWidth="1"/>
    <col min="2820" max="2820" width="14.85546875" customWidth="1"/>
    <col min="2821" max="2821" width="6.42578125" customWidth="1"/>
    <col min="2822" max="2822" width="12.7109375" customWidth="1"/>
    <col min="2823" max="2823" width="14" customWidth="1"/>
    <col min="2824" max="2824" width="12.28515625" bestFit="1" customWidth="1"/>
    <col min="2826" max="2826" width="17.28515625" customWidth="1"/>
    <col min="2827" max="2827" width="18.28515625" customWidth="1"/>
    <col min="2829" max="2829" width="13.85546875" customWidth="1"/>
    <col min="3068" max="3068" width="13.28515625" bestFit="1" customWidth="1"/>
    <col min="3069" max="3069" width="25.140625" customWidth="1"/>
    <col min="3070" max="3070" width="16.140625" customWidth="1"/>
    <col min="3071" max="3071" width="24.28515625" bestFit="1" customWidth="1"/>
    <col min="3072" max="3072" width="14.140625" bestFit="1" customWidth="1"/>
    <col min="3073" max="3073" width="15.140625" bestFit="1" customWidth="1"/>
    <col min="3074" max="3074" width="13.140625" bestFit="1" customWidth="1"/>
    <col min="3075" max="3075" width="15.85546875" customWidth="1"/>
    <col min="3076" max="3076" width="14.85546875" customWidth="1"/>
    <col min="3077" max="3077" width="6.42578125" customWidth="1"/>
    <col min="3078" max="3078" width="12.7109375" customWidth="1"/>
    <col min="3079" max="3079" width="14" customWidth="1"/>
    <col min="3080" max="3080" width="12.28515625" bestFit="1" customWidth="1"/>
    <col min="3082" max="3082" width="17.28515625" customWidth="1"/>
    <col min="3083" max="3083" width="18.28515625" customWidth="1"/>
    <col min="3085" max="3085" width="13.85546875" customWidth="1"/>
    <col min="3324" max="3324" width="13.28515625" bestFit="1" customWidth="1"/>
    <col min="3325" max="3325" width="25.140625" customWidth="1"/>
    <col min="3326" max="3326" width="16.140625" customWidth="1"/>
    <col min="3327" max="3327" width="24.28515625" bestFit="1" customWidth="1"/>
    <col min="3328" max="3328" width="14.140625" bestFit="1" customWidth="1"/>
    <col min="3329" max="3329" width="15.140625" bestFit="1" customWidth="1"/>
    <col min="3330" max="3330" width="13.140625" bestFit="1" customWidth="1"/>
    <col min="3331" max="3331" width="15.85546875" customWidth="1"/>
    <col min="3332" max="3332" width="14.85546875" customWidth="1"/>
    <col min="3333" max="3333" width="6.42578125" customWidth="1"/>
    <col min="3334" max="3334" width="12.7109375" customWidth="1"/>
    <col min="3335" max="3335" width="14" customWidth="1"/>
    <col min="3336" max="3336" width="12.28515625" bestFit="1" customWidth="1"/>
    <col min="3338" max="3338" width="17.28515625" customWidth="1"/>
    <col min="3339" max="3339" width="18.28515625" customWidth="1"/>
    <col min="3341" max="3341" width="13.85546875" customWidth="1"/>
    <col min="3580" max="3580" width="13.28515625" bestFit="1" customWidth="1"/>
    <col min="3581" max="3581" width="25.140625" customWidth="1"/>
    <col min="3582" max="3582" width="16.140625" customWidth="1"/>
    <col min="3583" max="3583" width="24.28515625" bestFit="1" customWidth="1"/>
    <col min="3584" max="3584" width="14.140625" bestFit="1" customWidth="1"/>
    <col min="3585" max="3585" width="15.140625" bestFit="1" customWidth="1"/>
    <col min="3586" max="3586" width="13.140625" bestFit="1" customWidth="1"/>
    <col min="3587" max="3587" width="15.85546875" customWidth="1"/>
    <col min="3588" max="3588" width="14.85546875" customWidth="1"/>
    <col min="3589" max="3589" width="6.42578125" customWidth="1"/>
    <col min="3590" max="3590" width="12.7109375" customWidth="1"/>
    <col min="3591" max="3591" width="14" customWidth="1"/>
    <col min="3592" max="3592" width="12.28515625" bestFit="1" customWidth="1"/>
    <col min="3594" max="3594" width="17.28515625" customWidth="1"/>
    <col min="3595" max="3595" width="18.28515625" customWidth="1"/>
    <col min="3597" max="3597" width="13.85546875" customWidth="1"/>
    <col min="3836" max="3836" width="13.28515625" bestFit="1" customWidth="1"/>
    <col min="3837" max="3837" width="25.140625" customWidth="1"/>
    <col min="3838" max="3838" width="16.140625" customWidth="1"/>
    <col min="3839" max="3839" width="24.28515625" bestFit="1" customWidth="1"/>
    <col min="3840" max="3840" width="14.140625" bestFit="1" customWidth="1"/>
    <col min="3841" max="3841" width="15.140625" bestFit="1" customWidth="1"/>
    <col min="3842" max="3842" width="13.140625" bestFit="1" customWidth="1"/>
    <col min="3843" max="3843" width="15.85546875" customWidth="1"/>
    <col min="3844" max="3844" width="14.85546875" customWidth="1"/>
    <col min="3845" max="3845" width="6.42578125" customWidth="1"/>
    <col min="3846" max="3846" width="12.7109375" customWidth="1"/>
    <col min="3847" max="3847" width="14" customWidth="1"/>
    <col min="3848" max="3848" width="12.28515625" bestFit="1" customWidth="1"/>
    <col min="3850" max="3850" width="17.28515625" customWidth="1"/>
    <col min="3851" max="3851" width="18.28515625" customWidth="1"/>
    <col min="3853" max="3853" width="13.85546875" customWidth="1"/>
    <col min="4092" max="4092" width="13.28515625" bestFit="1" customWidth="1"/>
    <col min="4093" max="4093" width="25.140625" customWidth="1"/>
    <col min="4094" max="4094" width="16.140625" customWidth="1"/>
    <col min="4095" max="4095" width="24.28515625" bestFit="1" customWidth="1"/>
    <col min="4096" max="4096" width="14.140625" bestFit="1" customWidth="1"/>
    <col min="4097" max="4097" width="15.140625" bestFit="1" customWidth="1"/>
    <col min="4098" max="4098" width="13.140625" bestFit="1" customWidth="1"/>
    <col min="4099" max="4099" width="15.85546875" customWidth="1"/>
    <col min="4100" max="4100" width="14.85546875" customWidth="1"/>
    <col min="4101" max="4101" width="6.42578125" customWidth="1"/>
    <col min="4102" max="4102" width="12.7109375" customWidth="1"/>
    <col min="4103" max="4103" width="14" customWidth="1"/>
    <col min="4104" max="4104" width="12.28515625" bestFit="1" customWidth="1"/>
    <col min="4106" max="4106" width="17.28515625" customWidth="1"/>
    <col min="4107" max="4107" width="18.28515625" customWidth="1"/>
    <col min="4109" max="4109" width="13.85546875" customWidth="1"/>
    <col min="4348" max="4348" width="13.28515625" bestFit="1" customWidth="1"/>
    <col min="4349" max="4349" width="25.140625" customWidth="1"/>
    <col min="4350" max="4350" width="16.140625" customWidth="1"/>
    <col min="4351" max="4351" width="24.28515625" bestFit="1" customWidth="1"/>
    <col min="4352" max="4352" width="14.140625" bestFit="1" customWidth="1"/>
    <col min="4353" max="4353" width="15.140625" bestFit="1" customWidth="1"/>
    <col min="4354" max="4354" width="13.140625" bestFit="1" customWidth="1"/>
    <col min="4355" max="4355" width="15.85546875" customWidth="1"/>
    <col min="4356" max="4356" width="14.85546875" customWidth="1"/>
    <col min="4357" max="4357" width="6.42578125" customWidth="1"/>
    <col min="4358" max="4358" width="12.7109375" customWidth="1"/>
    <col min="4359" max="4359" width="14" customWidth="1"/>
    <col min="4360" max="4360" width="12.28515625" bestFit="1" customWidth="1"/>
    <col min="4362" max="4362" width="17.28515625" customWidth="1"/>
    <col min="4363" max="4363" width="18.28515625" customWidth="1"/>
    <col min="4365" max="4365" width="13.85546875" customWidth="1"/>
    <col min="4604" max="4604" width="13.28515625" bestFit="1" customWidth="1"/>
    <col min="4605" max="4605" width="25.140625" customWidth="1"/>
    <col min="4606" max="4606" width="16.140625" customWidth="1"/>
    <col min="4607" max="4607" width="24.28515625" bestFit="1" customWidth="1"/>
    <col min="4608" max="4608" width="14.140625" bestFit="1" customWidth="1"/>
    <col min="4609" max="4609" width="15.140625" bestFit="1" customWidth="1"/>
    <col min="4610" max="4610" width="13.140625" bestFit="1" customWidth="1"/>
    <col min="4611" max="4611" width="15.85546875" customWidth="1"/>
    <col min="4612" max="4612" width="14.85546875" customWidth="1"/>
    <col min="4613" max="4613" width="6.42578125" customWidth="1"/>
    <col min="4614" max="4614" width="12.7109375" customWidth="1"/>
    <col min="4615" max="4615" width="14" customWidth="1"/>
    <col min="4616" max="4616" width="12.28515625" bestFit="1" customWidth="1"/>
    <col min="4618" max="4618" width="17.28515625" customWidth="1"/>
    <col min="4619" max="4619" width="18.28515625" customWidth="1"/>
    <col min="4621" max="4621" width="13.85546875" customWidth="1"/>
    <col min="4860" max="4860" width="13.28515625" bestFit="1" customWidth="1"/>
    <col min="4861" max="4861" width="25.140625" customWidth="1"/>
    <col min="4862" max="4862" width="16.140625" customWidth="1"/>
    <col min="4863" max="4863" width="24.28515625" bestFit="1" customWidth="1"/>
    <col min="4864" max="4864" width="14.140625" bestFit="1" customWidth="1"/>
    <col min="4865" max="4865" width="15.140625" bestFit="1" customWidth="1"/>
    <col min="4866" max="4866" width="13.140625" bestFit="1" customWidth="1"/>
    <col min="4867" max="4867" width="15.85546875" customWidth="1"/>
    <col min="4868" max="4868" width="14.85546875" customWidth="1"/>
    <col min="4869" max="4869" width="6.42578125" customWidth="1"/>
    <col min="4870" max="4870" width="12.7109375" customWidth="1"/>
    <col min="4871" max="4871" width="14" customWidth="1"/>
    <col min="4872" max="4872" width="12.28515625" bestFit="1" customWidth="1"/>
    <col min="4874" max="4874" width="17.28515625" customWidth="1"/>
    <col min="4875" max="4875" width="18.28515625" customWidth="1"/>
    <col min="4877" max="4877" width="13.85546875" customWidth="1"/>
    <col min="5116" max="5116" width="13.28515625" bestFit="1" customWidth="1"/>
    <col min="5117" max="5117" width="25.140625" customWidth="1"/>
    <col min="5118" max="5118" width="16.140625" customWidth="1"/>
    <col min="5119" max="5119" width="24.28515625" bestFit="1" customWidth="1"/>
    <col min="5120" max="5120" width="14.140625" bestFit="1" customWidth="1"/>
    <col min="5121" max="5121" width="15.140625" bestFit="1" customWidth="1"/>
    <col min="5122" max="5122" width="13.140625" bestFit="1" customWidth="1"/>
    <col min="5123" max="5123" width="15.85546875" customWidth="1"/>
    <col min="5124" max="5124" width="14.85546875" customWidth="1"/>
    <col min="5125" max="5125" width="6.42578125" customWidth="1"/>
    <col min="5126" max="5126" width="12.7109375" customWidth="1"/>
    <col min="5127" max="5127" width="14" customWidth="1"/>
    <col min="5128" max="5128" width="12.28515625" bestFit="1" customWidth="1"/>
    <col min="5130" max="5130" width="17.28515625" customWidth="1"/>
    <col min="5131" max="5131" width="18.28515625" customWidth="1"/>
    <col min="5133" max="5133" width="13.85546875" customWidth="1"/>
    <col min="5372" max="5372" width="13.28515625" bestFit="1" customWidth="1"/>
    <col min="5373" max="5373" width="25.140625" customWidth="1"/>
    <col min="5374" max="5374" width="16.140625" customWidth="1"/>
    <col min="5375" max="5375" width="24.28515625" bestFit="1" customWidth="1"/>
    <col min="5376" max="5376" width="14.140625" bestFit="1" customWidth="1"/>
    <col min="5377" max="5377" width="15.140625" bestFit="1" customWidth="1"/>
    <col min="5378" max="5378" width="13.140625" bestFit="1" customWidth="1"/>
    <col min="5379" max="5379" width="15.85546875" customWidth="1"/>
    <col min="5380" max="5380" width="14.85546875" customWidth="1"/>
    <col min="5381" max="5381" width="6.42578125" customWidth="1"/>
    <col min="5382" max="5382" width="12.7109375" customWidth="1"/>
    <col min="5383" max="5383" width="14" customWidth="1"/>
    <col min="5384" max="5384" width="12.28515625" bestFit="1" customWidth="1"/>
    <col min="5386" max="5386" width="17.28515625" customWidth="1"/>
    <col min="5387" max="5387" width="18.28515625" customWidth="1"/>
    <col min="5389" max="5389" width="13.85546875" customWidth="1"/>
    <col min="5628" max="5628" width="13.28515625" bestFit="1" customWidth="1"/>
    <col min="5629" max="5629" width="25.140625" customWidth="1"/>
    <col min="5630" max="5630" width="16.140625" customWidth="1"/>
    <col min="5631" max="5631" width="24.28515625" bestFit="1" customWidth="1"/>
    <col min="5632" max="5632" width="14.140625" bestFit="1" customWidth="1"/>
    <col min="5633" max="5633" width="15.140625" bestFit="1" customWidth="1"/>
    <col min="5634" max="5634" width="13.140625" bestFit="1" customWidth="1"/>
    <col min="5635" max="5635" width="15.85546875" customWidth="1"/>
    <col min="5636" max="5636" width="14.85546875" customWidth="1"/>
    <col min="5637" max="5637" width="6.42578125" customWidth="1"/>
    <col min="5638" max="5638" width="12.7109375" customWidth="1"/>
    <col min="5639" max="5639" width="14" customWidth="1"/>
    <col min="5640" max="5640" width="12.28515625" bestFit="1" customWidth="1"/>
    <col min="5642" max="5642" width="17.28515625" customWidth="1"/>
    <col min="5643" max="5643" width="18.28515625" customWidth="1"/>
    <col min="5645" max="5645" width="13.85546875" customWidth="1"/>
    <col min="5884" max="5884" width="13.28515625" bestFit="1" customWidth="1"/>
    <col min="5885" max="5885" width="25.140625" customWidth="1"/>
    <col min="5886" max="5886" width="16.140625" customWidth="1"/>
    <col min="5887" max="5887" width="24.28515625" bestFit="1" customWidth="1"/>
    <col min="5888" max="5888" width="14.140625" bestFit="1" customWidth="1"/>
    <col min="5889" max="5889" width="15.140625" bestFit="1" customWidth="1"/>
    <col min="5890" max="5890" width="13.140625" bestFit="1" customWidth="1"/>
    <col min="5891" max="5891" width="15.85546875" customWidth="1"/>
    <col min="5892" max="5892" width="14.85546875" customWidth="1"/>
    <col min="5893" max="5893" width="6.42578125" customWidth="1"/>
    <col min="5894" max="5894" width="12.7109375" customWidth="1"/>
    <col min="5895" max="5895" width="14" customWidth="1"/>
    <col min="5896" max="5896" width="12.28515625" bestFit="1" customWidth="1"/>
    <col min="5898" max="5898" width="17.28515625" customWidth="1"/>
    <col min="5899" max="5899" width="18.28515625" customWidth="1"/>
    <col min="5901" max="5901" width="13.85546875" customWidth="1"/>
    <col min="6140" max="6140" width="13.28515625" bestFit="1" customWidth="1"/>
    <col min="6141" max="6141" width="25.140625" customWidth="1"/>
    <col min="6142" max="6142" width="16.140625" customWidth="1"/>
    <col min="6143" max="6143" width="24.28515625" bestFit="1" customWidth="1"/>
    <col min="6144" max="6144" width="14.140625" bestFit="1" customWidth="1"/>
    <col min="6145" max="6145" width="15.140625" bestFit="1" customWidth="1"/>
    <col min="6146" max="6146" width="13.140625" bestFit="1" customWidth="1"/>
    <col min="6147" max="6147" width="15.85546875" customWidth="1"/>
    <col min="6148" max="6148" width="14.85546875" customWidth="1"/>
    <col min="6149" max="6149" width="6.42578125" customWidth="1"/>
    <col min="6150" max="6150" width="12.7109375" customWidth="1"/>
    <col min="6151" max="6151" width="14" customWidth="1"/>
    <col min="6152" max="6152" width="12.28515625" bestFit="1" customWidth="1"/>
    <col min="6154" max="6154" width="17.28515625" customWidth="1"/>
    <col min="6155" max="6155" width="18.28515625" customWidth="1"/>
    <col min="6157" max="6157" width="13.85546875" customWidth="1"/>
    <col min="6396" max="6396" width="13.28515625" bestFit="1" customWidth="1"/>
    <col min="6397" max="6397" width="25.140625" customWidth="1"/>
    <col min="6398" max="6398" width="16.140625" customWidth="1"/>
    <col min="6399" max="6399" width="24.28515625" bestFit="1" customWidth="1"/>
    <col min="6400" max="6400" width="14.140625" bestFit="1" customWidth="1"/>
    <col min="6401" max="6401" width="15.140625" bestFit="1" customWidth="1"/>
    <col min="6402" max="6402" width="13.140625" bestFit="1" customWidth="1"/>
    <col min="6403" max="6403" width="15.85546875" customWidth="1"/>
    <col min="6404" max="6404" width="14.85546875" customWidth="1"/>
    <col min="6405" max="6405" width="6.42578125" customWidth="1"/>
    <col min="6406" max="6406" width="12.7109375" customWidth="1"/>
    <col min="6407" max="6407" width="14" customWidth="1"/>
    <col min="6408" max="6408" width="12.28515625" bestFit="1" customWidth="1"/>
    <col min="6410" max="6410" width="17.28515625" customWidth="1"/>
    <col min="6411" max="6411" width="18.28515625" customWidth="1"/>
    <col min="6413" max="6413" width="13.85546875" customWidth="1"/>
    <col min="6652" max="6652" width="13.28515625" bestFit="1" customWidth="1"/>
    <col min="6653" max="6653" width="25.140625" customWidth="1"/>
    <col min="6654" max="6654" width="16.140625" customWidth="1"/>
    <col min="6655" max="6655" width="24.28515625" bestFit="1" customWidth="1"/>
    <col min="6656" max="6656" width="14.140625" bestFit="1" customWidth="1"/>
    <col min="6657" max="6657" width="15.140625" bestFit="1" customWidth="1"/>
    <col min="6658" max="6658" width="13.140625" bestFit="1" customWidth="1"/>
    <col min="6659" max="6659" width="15.85546875" customWidth="1"/>
    <col min="6660" max="6660" width="14.85546875" customWidth="1"/>
    <col min="6661" max="6661" width="6.42578125" customWidth="1"/>
    <col min="6662" max="6662" width="12.7109375" customWidth="1"/>
    <col min="6663" max="6663" width="14" customWidth="1"/>
    <col min="6664" max="6664" width="12.28515625" bestFit="1" customWidth="1"/>
    <col min="6666" max="6666" width="17.28515625" customWidth="1"/>
    <col min="6667" max="6667" width="18.28515625" customWidth="1"/>
    <col min="6669" max="6669" width="13.85546875" customWidth="1"/>
    <col min="6908" max="6908" width="13.28515625" bestFit="1" customWidth="1"/>
    <col min="6909" max="6909" width="25.140625" customWidth="1"/>
    <col min="6910" max="6910" width="16.140625" customWidth="1"/>
    <col min="6911" max="6911" width="24.28515625" bestFit="1" customWidth="1"/>
    <col min="6912" max="6912" width="14.140625" bestFit="1" customWidth="1"/>
    <col min="6913" max="6913" width="15.140625" bestFit="1" customWidth="1"/>
    <col min="6914" max="6914" width="13.140625" bestFit="1" customWidth="1"/>
    <col min="6915" max="6915" width="15.85546875" customWidth="1"/>
    <col min="6916" max="6916" width="14.85546875" customWidth="1"/>
    <col min="6917" max="6917" width="6.42578125" customWidth="1"/>
    <col min="6918" max="6918" width="12.7109375" customWidth="1"/>
    <col min="6919" max="6919" width="14" customWidth="1"/>
    <col min="6920" max="6920" width="12.28515625" bestFit="1" customWidth="1"/>
    <col min="6922" max="6922" width="17.28515625" customWidth="1"/>
    <col min="6923" max="6923" width="18.28515625" customWidth="1"/>
    <col min="6925" max="6925" width="13.85546875" customWidth="1"/>
    <col min="7164" max="7164" width="13.28515625" bestFit="1" customWidth="1"/>
    <col min="7165" max="7165" width="25.140625" customWidth="1"/>
    <col min="7166" max="7166" width="16.140625" customWidth="1"/>
    <col min="7167" max="7167" width="24.28515625" bestFit="1" customWidth="1"/>
    <col min="7168" max="7168" width="14.140625" bestFit="1" customWidth="1"/>
    <col min="7169" max="7169" width="15.140625" bestFit="1" customWidth="1"/>
    <col min="7170" max="7170" width="13.140625" bestFit="1" customWidth="1"/>
    <col min="7171" max="7171" width="15.85546875" customWidth="1"/>
    <col min="7172" max="7172" width="14.85546875" customWidth="1"/>
    <col min="7173" max="7173" width="6.42578125" customWidth="1"/>
    <col min="7174" max="7174" width="12.7109375" customWidth="1"/>
    <col min="7175" max="7175" width="14" customWidth="1"/>
    <col min="7176" max="7176" width="12.28515625" bestFit="1" customWidth="1"/>
    <col min="7178" max="7178" width="17.28515625" customWidth="1"/>
    <col min="7179" max="7179" width="18.28515625" customWidth="1"/>
    <col min="7181" max="7181" width="13.85546875" customWidth="1"/>
    <col min="7420" max="7420" width="13.28515625" bestFit="1" customWidth="1"/>
    <col min="7421" max="7421" width="25.140625" customWidth="1"/>
    <col min="7422" max="7422" width="16.140625" customWidth="1"/>
    <col min="7423" max="7423" width="24.28515625" bestFit="1" customWidth="1"/>
    <col min="7424" max="7424" width="14.140625" bestFit="1" customWidth="1"/>
    <col min="7425" max="7425" width="15.140625" bestFit="1" customWidth="1"/>
    <col min="7426" max="7426" width="13.140625" bestFit="1" customWidth="1"/>
    <col min="7427" max="7427" width="15.85546875" customWidth="1"/>
    <col min="7428" max="7428" width="14.85546875" customWidth="1"/>
    <col min="7429" max="7429" width="6.42578125" customWidth="1"/>
    <col min="7430" max="7430" width="12.7109375" customWidth="1"/>
    <col min="7431" max="7431" width="14" customWidth="1"/>
    <col min="7432" max="7432" width="12.28515625" bestFit="1" customWidth="1"/>
    <col min="7434" max="7434" width="17.28515625" customWidth="1"/>
    <col min="7435" max="7435" width="18.28515625" customWidth="1"/>
    <col min="7437" max="7437" width="13.85546875" customWidth="1"/>
    <col min="7676" max="7676" width="13.28515625" bestFit="1" customWidth="1"/>
    <col min="7677" max="7677" width="25.140625" customWidth="1"/>
    <col min="7678" max="7678" width="16.140625" customWidth="1"/>
    <col min="7679" max="7679" width="24.28515625" bestFit="1" customWidth="1"/>
    <col min="7680" max="7680" width="14.140625" bestFit="1" customWidth="1"/>
    <col min="7681" max="7681" width="15.140625" bestFit="1" customWidth="1"/>
    <col min="7682" max="7682" width="13.140625" bestFit="1" customWidth="1"/>
    <col min="7683" max="7683" width="15.85546875" customWidth="1"/>
    <col min="7684" max="7684" width="14.85546875" customWidth="1"/>
    <col min="7685" max="7685" width="6.42578125" customWidth="1"/>
    <col min="7686" max="7686" width="12.7109375" customWidth="1"/>
    <col min="7687" max="7687" width="14" customWidth="1"/>
    <col min="7688" max="7688" width="12.28515625" bestFit="1" customWidth="1"/>
    <col min="7690" max="7690" width="17.28515625" customWidth="1"/>
    <col min="7691" max="7691" width="18.28515625" customWidth="1"/>
    <col min="7693" max="7693" width="13.85546875" customWidth="1"/>
    <col min="7932" max="7932" width="13.28515625" bestFit="1" customWidth="1"/>
    <col min="7933" max="7933" width="25.140625" customWidth="1"/>
    <col min="7934" max="7934" width="16.140625" customWidth="1"/>
    <col min="7935" max="7935" width="24.28515625" bestFit="1" customWidth="1"/>
    <col min="7936" max="7936" width="14.140625" bestFit="1" customWidth="1"/>
    <col min="7937" max="7937" width="15.140625" bestFit="1" customWidth="1"/>
    <col min="7938" max="7938" width="13.140625" bestFit="1" customWidth="1"/>
    <col min="7939" max="7939" width="15.85546875" customWidth="1"/>
    <col min="7940" max="7940" width="14.85546875" customWidth="1"/>
    <col min="7941" max="7941" width="6.42578125" customWidth="1"/>
    <col min="7942" max="7942" width="12.7109375" customWidth="1"/>
    <col min="7943" max="7943" width="14" customWidth="1"/>
    <col min="7944" max="7944" width="12.28515625" bestFit="1" customWidth="1"/>
    <col min="7946" max="7946" width="17.28515625" customWidth="1"/>
    <col min="7947" max="7947" width="18.28515625" customWidth="1"/>
    <col min="7949" max="7949" width="13.85546875" customWidth="1"/>
    <col min="8188" max="8188" width="13.28515625" bestFit="1" customWidth="1"/>
    <col min="8189" max="8189" width="25.140625" customWidth="1"/>
    <col min="8190" max="8190" width="16.140625" customWidth="1"/>
    <col min="8191" max="8191" width="24.28515625" bestFit="1" customWidth="1"/>
    <col min="8192" max="8192" width="14.140625" bestFit="1" customWidth="1"/>
    <col min="8193" max="8193" width="15.140625" bestFit="1" customWidth="1"/>
    <col min="8194" max="8194" width="13.140625" bestFit="1" customWidth="1"/>
    <col min="8195" max="8195" width="15.85546875" customWidth="1"/>
    <col min="8196" max="8196" width="14.85546875" customWidth="1"/>
    <col min="8197" max="8197" width="6.42578125" customWidth="1"/>
    <col min="8198" max="8198" width="12.7109375" customWidth="1"/>
    <col min="8199" max="8199" width="14" customWidth="1"/>
    <col min="8200" max="8200" width="12.28515625" bestFit="1" customWidth="1"/>
    <col min="8202" max="8202" width="17.28515625" customWidth="1"/>
    <col min="8203" max="8203" width="18.28515625" customWidth="1"/>
    <col min="8205" max="8205" width="13.85546875" customWidth="1"/>
    <col min="8444" max="8444" width="13.28515625" bestFit="1" customWidth="1"/>
    <col min="8445" max="8445" width="25.140625" customWidth="1"/>
    <col min="8446" max="8446" width="16.140625" customWidth="1"/>
    <col min="8447" max="8447" width="24.28515625" bestFit="1" customWidth="1"/>
    <col min="8448" max="8448" width="14.140625" bestFit="1" customWidth="1"/>
    <col min="8449" max="8449" width="15.140625" bestFit="1" customWidth="1"/>
    <col min="8450" max="8450" width="13.140625" bestFit="1" customWidth="1"/>
    <col min="8451" max="8451" width="15.85546875" customWidth="1"/>
    <col min="8452" max="8452" width="14.85546875" customWidth="1"/>
    <col min="8453" max="8453" width="6.42578125" customWidth="1"/>
    <col min="8454" max="8454" width="12.7109375" customWidth="1"/>
    <col min="8455" max="8455" width="14" customWidth="1"/>
    <col min="8456" max="8456" width="12.28515625" bestFit="1" customWidth="1"/>
    <col min="8458" max="8458" width="17.28515625" customWidth="1"/>
    <col min="8459" max="8459" width="18.28515625" customWidth="1"/>
    <col min="8461" max="8461" width="13.85546875" customWidth="1"/>
    <col min="8700" max="8700" width="13.28515625" bestFit="1" customWidth="1"/>
    <col min="8701" max="8701" width="25.140625" customWidth="1"/>
    <col min="8702" max="8702" width="16.140625" customWidth="1"/>
    <col min="8703" max="8703" width="24.28515625" bestFit="1" customWidth="1"/>
    <col min="8704" max="8704" width="14.140625" bestFit="1" customWidth="1"/>
    <col min="8705" max="8705" width="15.140625" bestFit="1" customWidth="1"/>
    <col min="8706" max="8706" width="13.140625" bestFit="1" customWidth="1"/>
    <col min="8707" max="8707" width="15.85546875" customWidth="1"/>
    <col min="8708" max="8708" width="14.85546875" customWidth="1"/>
    <col min="8709" max="8709" width="6.42578125" customWidth="1"/>
    <col min="8710" max="8710" width="12.7109375" customWidth="1"/>
    <col min="8711" max="8711" width="14" customWidth="1"/>
    <col min="8712" max="8712" width="12.28515625" bestFit="1" customWidth="1"/>
    <col min="8714" max="8714" width="17.28515625" customWidth="1"/>
    <col min="8715" max="8715" width="18.28515625" customWidth="1"/>
    <col min="8717" max="8717" width="13.85546875" customWidth="1"/>
    <col min="8956" max="8956" width="13.28515625" bestFit="1" customWidth="1"/>
    <col min="8957" max="8957" width="25.140625" customWidth="1"/>
    <col min="8958" max="8958" width="16.140625" customWidth="1"/>
    <col min="8959" max="8959" width="24.28515625" bestFit="1" customWidth="1"/>
    <col min="8960" max="8960" width="14.140625" bestFit="1" customWidth="1"/>
    <col min="8961" max="8961" width="15.140625" bestFit="1" customWidth="1"/>
    <col min="8962" max="8962" width="13.140625" bestFit="1" customWidth="1"/>
    <col min="8963" max="8963" width="15.85546875" customWidth="1"/>
    <col min="8964" max="8964" width="14.85546875" customWidth="1"/>
    <col min="8965" max="8965" width="6.42578125" customWidth="1"/>
    <col min="8966" max="8966" width="12.7109375" customWidth="1"/>
    <col min="8967" max="8967" width="14" customWidth="1"/>
    <col min="8968" max="8968" width="12.28515625" bestFit="1" customWidth="1"/>
    <col min="8970" max="8970" width="17.28515625" customWidth="1"/>
    <col min="8971" max="8971" width="18.28515625" customWidth="1"/>
    <col min="8973" max="8973" width="13.85546875" customWidth="1"/>
    <col min="9212" max="9212" width="13.28515625" bestFit="1" customWidth="1"/>
    <col min="9213" max="9213" width="25.140625" customWidth="1"/>
    <col min="9214" max="9214" width="16.140625" customWidth="1"/>
    <col min="9215" max="9215" width="24.28515625" bestFit="1" customWidth="1"/>
    <col min="9216" max="9216" width="14.140625" bestFit="1" customWidth="1"/>
    <col min="9217" max="9217" width="15.140625" bestFit="1" customWidth="1"/>
    <col min="9218" max="9218" width="13.140625" bestFit="1" customWidth="1"/>
    <col min="9219" max="9219" width="15.85546875" customWidth="1"/>
    <col min="9220" max="9220" width="14.85546875" customWidth="1"/>
    <col min="9221" max="9221" width="6.42578125" customWidth="1"/>
    <col min="9222" max="9222" width="12.7109375" customWidth="1"/>
    <col min="9223" max="9223" width="14" customWidth="1"/>
    <col min="9224" max="9224" width="12.28515625" bestFit="1" customWidth="1"/>
    <col min="9226" max="9226" width="17.28515625" customWidth="1"/>
    <col min="9227" max="9227" width="18.28515625" customWidth="1"/>
    <col min="9229" max="9229" width="13.85546875" customWidth="1"/>
    <col min="9468" max="9468" width="13.28515625" bestFit="1" customWidth="1"/>
    <col min="9469" max="9469" width="25.140625" customWidth="1"/>
    <col min="9470" max="9470" width="16.140625" customWidth="1"/>
    <col min="9471" max="9471" width="24.28515625" bestFit="1" customWidth="1"/>
    <col min="9472" max="9472" width="14.140625" bestFit="1" customWidth="1"/>
    <col min="9473" max="9473" width="15.140625" bestFit="1" customWidth="1"/>
    <col min="9474" max="9474" width="13.140625" bestFit="1" customWidth="1"/>
    <col min="9475" max="9475" width="15.85546875" customWidth="1"/>
    <col min="9476" max="9476" width="14.85546875" customWidth="1"/>
    <col min="9477" max="9477" width="6.42578125" customWidth="1"/>
    <col min="9478" max="9478" width="12.7109375" customWidth="1"/>
    <col min="9479" max="9479" width="14" customWidth="1"/>
    <col min="9480" max="9480" width="12.28515625" bestFit="1" customWidth="1"/>
    <col min="9482" max="9482" width="17.28515625" customWidth="1"/>
    <col min="9483" max="9483" width="18.28515625" customWidth="1"/>
    <col min="9485" max="9485" width="13.85546875" customWidth="1"/>
    <col min="9724" max="9724" width="13.28515625" bestFit="1" customWidth="1"/>
    <col min="9725" max="9725" width="25.140625" customWidth="1"/>
    <col min="9726" max="9726" width="16.140625" customWidth="1"/>
    <col min="9727" max="9727" width="24.28515625" bestFit="1" customWidth="1"/>
    <col min="9728" max="9728" width="14.140625" bestFit="1" customWidth="1"/>
    <col min="9729" max="9729" width="15.140625" bestFit="1" customWidth="1"/>
    <col min="9730" max="9730" width="13.140625" bestFit="1" customWidth="1"/>
    <col min="9731" max="9731" width="15.85546875" customWidth="1"/>
    <col min="9732" max="9732" width="14.85546875" customWidth="1"/>
    <col min="9733" max="9733" width="6.42578125" customWidth="1"/>
    <col min="9734" max="9734" width="12.7109375" customWidth="1"/>
    <col min="9735" max="9735" width="14" customWidth="1"/>
    <col min="9736" max="9736" width="12.28515625" bestFit="1" customWidth="1"/>
    <col min="9738" max="9738" width="17.28515625" customWidth="1"/>
    <col min="9739" max="9739" width="18.28515625" customWidth="1"/>
    <col min="9741" max="9741" width="13.85546875" customWidth="1"/>
    <col min="9980" max="9980" width="13.28515625" bestFit="1" customWidth="1"/>
    <col min="9981" max="9981" width="25.140625" customWidth="1"/>
    <col min="9982" max="9982" width="16.140625" customWidth="1"/>
    <col min="9983" max="9983" width="24.28515625" bestFit="1" customWidth="1"/>
    <col min="9984" max="9984" width="14.140625" bestFit="1" customWidth="1"/>
    <col min="9985" max="9985" width="15.140625" bestFit="1" customWidth="1"/>
    <col min="9986" max="9986" width="13.140625" bestFit="1" customWidth="1"/>
    <col min="9987" max="9987" width="15.85546875" customWidth="1"/>
    <col min="9988" max="9988" width="14.85546875" customWidth="1"/>
    <col min="9989" max="9989" width="6.42578125" customWidth="1"/>
    <col min="9990" max="9990" width="12.7109375" customWidth="1"/>
    <col min="9991" max="9991" width="14" customWidth="1"/>
    <col min="9992" max="9992" width="12.28515625" bestFit="1" customWidth="1"/>
    <col min="9994" max="9994" width="17.28515625" customWidth="1"/>
    <col min="9995" max="9995" width="18.28515625" customWidth="1"/>
    <col min="9997" max="9997" width="13.85546875" customWidth="1"/>
    <col min="10236" max="10236" width="13.28515625" bestFit="1" customWidth="1"/>
    <col min="10237" max="10237" width="25.140625" customWidth="1"/>
    <col min="10238" max="10238" width="16.140625" customWidth="1"/>
    <col min="10239" max="10239" width="24.28515625" bestFit="1" customWidth="1"/>
    <col min="10240" max="10240" width="14.140625" bestFit="1" customWidth="1"/>
    <col min="10241" max="10241" width="15.140625" bestFit="1" customWidth="1"/>
    <col min="10242" max="10242" width="13.140625" bestFit="1" customWidth="1"/>
    <col min="10243" max="10243" width="15.85546875" customWidth="1"/>
    <col min="10244" max="10244" width="14.85546875" customWidth="1"/>
    <col min="10245" max="10245" width="6.42578125" customWidth="1"/>
    <col min="10246" max="10246" width="12.7109375" customWidth="1"/>
    <col min="10247" max="10247" width="14" customWidth="1"/>
    <col min="10248" max="10248" width="12.28515625" bestFit="1" customWidth="1"/>
    <col min="10250" max="10250" width="17.28515625" customWidth="1"/>
    <col min="10251" max="10251" width="18.28515625" customWidth="1"/>
    <col min="10253" max="10253" width="13.85546875" customWidth="1"/>
    <col min="10492" max="10492" width="13.28515625" bestFit="1" customWidth="1"/>
    <col min="10493" max="10493" width="25.140625" customWidth="1"/>
    <col min="10494" max="10494" width="16.140625" customWidth="1"/>
    <col min="10495" max="10495" width="24.28515625" bestFit="1" customWidth="1"/>
    <col min="10496" max="10496" width="14.140625" bestFit="1" customWidth="1"/>
    <col min="10497" max="10497" width="15.140625" bestFit="1" customWidth="1"/>
    <col min="10498" max="10498" width="13.140625" bestFit="1" customWidth="1"/>
    <col min="10499" max="10499" width="15.85546875" customWidth="1"/>
    <col min="10500" max="10500" width="14.85546875" customWidth="1"/>
    <col min="10501" max="10501" width="6.42578125" customWidth="1"/>
    <col min="10502" max="10502" width="12.7109375" customWidth="1"/>
    <col min="10503" max="10503" width="14" customWidth="1"/>
    <col min="10504" max="10504" width="12.28515625" bestFit="1" customWidth="1"/>
    <col min="10506" max="10506" width="17.28515625" customWidth="1"/>
    <col min="10507" max="10507" width="18.28515625" customWidth="1"/>
    <col min="10509" max="10509" width="13.85546875" customWidth="1"/>
    <col min="10748" max="10748" width="13.28515625" bestFit="1" customWidth="1"/>
    <col min="10749" max="10749" width="25.140625" customWidth="1"/>
    <col min="10750" max="10750" width="16.140625" customWidth="1"/>
    <col min="10751" max="10751" width="24.28515625" bestFit="1" customWidth="1"/>
    <col min="10752" max="10752" width="14.140625" bestFit="1" customWidth="1"/>
    <col min="10753" max="10753" width="15.140625" bestFit="1" customWidth="1"/>
    <col min="10754" max="10754" width="13.140625" bestFit="1" customWidth="1"/>
    <col min="10755" max="10755" width="15.85546875" customWidth="1"/>
    <col min="10756" max="10756" width="14.85546875" customWidth="1"/>
    <col min="10757" max="10757" width="6.42578125" customWidth="1"/>
    <col min="10758" max="10758" width="12.7109375" customWidth="1"/>
    <col min="10759" max="10759" width="14" customWidth="1"/>
    <col min="10760" max="10760" width="12.28515625" bestFit="1" customWidth="1"/>
    <col min="10762" max="10762" width="17.28515625" customWidth="1"/>
    <col min="10763" max="10763" width="18.28515625" customWidth="1"/>
    <col min="10765" max="10765" width="13.85546875" customWidth="1"/>
    <col min="11004" max="11004" width="13.28515625" bestFit="1" customWidth="1"/>
    <col min="11005" max="11005" width="25.140625" customWidth="1"/>
    <col min="11006" max="11006" width="16.140625" customWidth="1"/>
    <col min="11007" max="11007" width="24.28515625" bestFit="1" customWidth="1"/>
    <col min="11008" max="11008" width="14.140625" bestFit="1" customWidth="1"/>
    <col min="11009" max="11009" width="15.140625" bestFit="1" customWidth="1"/>
    <col min="11010" max="11010" width="13.140625" bestFit="1" customWidth="1"/>
    <col min="11011" max="11011" width="15.85546875" customWidth="1"/>
    <col min="11012" max="11012" width="14.85546875" customWidth="1"/>
    <col min="11013" max="11013" width="6.42578125" customWidth="1"/>
    <col min="11014" max="11014" width="12.7109375" customWidth="1"/>
    <col min="11015" max="11015" width="14" customWidth="1"/>
    <col min="11016" max="11016" width="12.28515625" bestFit="1" customWidth="1"/>
    <col min="11018" max="11018" width="17.28515625" customWidth="1"/>
    <col min="11019" max="11019" width="18.28515625" customWidth="1"/>
    <col min="11021" max="11021" width="13.85546875" customWidth="1"/>
    <col min="11260" max="11260" width="13.28515625" bestFit="1" customWidth="1"/>
    <col min="11261" max="11261" width="25.140625" customWidth="1"/>
    <col min="11262" max="11262" width="16.140625" customWidth="1"/>
    <col min="11263" max="11263" width="24.28515625" bestFit="1" customWidth="1"/>
    <col min="11264" max="11264" width="14.140625" bestFit="1" customWidth="1"/>
    <col min="11265" max="11265" width="15.140625" bestFit="1" customWidth="1"/>
    <col min="11266" max="11266" width="13.140625" bestFit="1" customWidth="1"/>
    <col min="11267" max="11267" width="15.85546875" customWidth="1"/>
    <col min="11268" max="11268" width="14.85546875" customWidth="1"/>
    <col min="11269" max="11269" width="6.42578125" customWidth="1"/>
    <col min="11270" max="11270" width="12.7109375" customWidth="1"/>
    <col min="11271" max="11271" width="14" customWidth="1"/>
    <col min="11272" max="11272" width="12.28515625" bestFit="1" customWidth="1"/>
    <col min="11274" max="11274" width="17.28515625" customWidth="1"/>
    <col min="11275" max="11275" width="18.28515625" customWidth="1"/>
    <col min="11277" max="11277" width="13.85546875" customWidth="1"/>
    <col min="11516" max="11516" width="13.28515625" bestFit="1" customWidth="1"/>
    <col min="11517" max="11517" width="25.140625" customWidth="1"/>
    <col min="11518" max="11518" width="16.140625" customWidth="1"/>
    <col min="11519" max="11519" width="24.28515625" bestFit="1" customWidth="1"/>
    <col min="11520" max="11520" width="14.140625" bestFit="1" customWidth="1"/>
    <col min="11521" max="11521" width="15.140625" bestFit="1" customWidth="1"/>
    <col min="11522" max="11522" width="13.140625" bestFit="1" customWidth="1"/>
    <col min="11523" max="11523" width="15.85546875" customWidth="1"/>
    <col min="11524" max="11524" width="14.85546875" customWidth="1"/>
    <col min="11525" max="11525" width="6.42578125" customWidth="1"/>
    <col min="11526" max="11526" width="12.7109375" customWidth="1"/>
    <col min="11527" max="11527" width="14" customWidth="1"/>
    <col min="11528" max="11528" width="12.28515625" bestFit="1" customWidth="1"/>
    <col min="11530" max="11530" width="17.28515625" customWidth="1"/>
    <col min="11531" max="11531" width="18.28515625" customWidth="1"/>
    <col min="11533" max="11533" width="13.85546875" customWidth="1"/>
    <col min="11772" max="11772" width="13.28515625" bestFit="1" customWidth="1"/>
    <col min="11773" max="11773" width="25.140625" customWidth="1"/>
    <col min="11774" max="11774" width="16.140625" customWidth="1"/>
    <col min="11775" max="11775" width="24.28515625" bestFit="1" customWidth="1"/>
    <col min="11776" max="11776" width="14.140625" bestFit="1" customWidth="1"/>
    <col min="11777" max="11777" width="15.140625" bestFit="1" customWidth="1"/>
    <col min="11778" max="11778" width="13.140625" bestFit="1" customWidth="1"/>
    <col min="11779" max="11779" width="15.85546875" customWidth="1"/>
    <col min="11780" max="11780" width="14.85546875" customWidth="1"/>
    <col min="11781" max="11781" width="6.42578125" customWidth="1"/>
    <col min="11782" max="11782" width="12.7109375" customWidth="1"/>
    <col min="11783" max="11783" width="14" customWidth="1"/>
    <col min="11784" max="11784" width="12.28515625" bestFit="1" customWidth="1"/>
    <col min="11786" max="11786" width="17.28515625" customWidth="1"/>
    <col min="11787" max="11787" width="18.28515625" customWidth="1"/>
    <col min="11789" max="11789" width="13.85546875" customWidth="1"/>
    <col min="12028" max="12028" width="13.28515625" bestFit="1" customWidth="1"/>
    <col min="12029" max="12029" width="25.140625" customWidth="1"/>
    <col min="12030" max="12030" width="16.140625" customWidth="1"/>
    <col min="12031" max="12031" width="24.28515625" bestFit="1" customWidth="1"/>
    <col min="12032" max="12032" width="14.140625" bestFit="1" customWidth="1"/>
    <col min="12033" max="12033" width="15.140625" bestFit="1" customWidth="1"/>
    <col min="12034" max="12034" width="13.140625" bestFit="1" customWidth="1"/>
    <col min="12035" max="12035" width="15.85546875" customWidth="1"/>
    <col min="12036" max="12036" width="14.85546875" customWidth="1"/>
    <col min="12037" max="12037" width="6.42578125" customWidth="1"/>
    <col min="12038" max="12038" width="12.7109375" customWidth="1"/>
    <col min="12039" max="12039" width="14" customWidth="1"/>
    <col min="12040" max="12040" width="12.28515625" bestFit="1" customWidth="1"/>
    <col min="12042" max="12042" width="17.28515625" customWidth="1"/>
    <col min="12043" max="12043" width="18.28515625" customWidth="1"/>
    <col min="12045" max="12045" width="13.85546875" customWidth="1"/>
    <col min="12284" max="12284" width="13.28515625" bestFit="1" customWidth="1"/>
    <col min="12285" max="12285" width="25.140625" customWidth="1"/>
    <col min="12286" max="12286" width="16.140625" customWidth="1"/>
    <col min="12287" max="12287" width="24.28515625" bestFit="1" customWidth="1"/>
    <col min="12288" max="12288" width="14.140625" bestFit="1" customWidth="1"/>
    <col min="12289" max="12289" width="15.140625" bestFit="1" customWidth="1"/>
    <col min="12290" max="12290" width="13.140625" bestFit="1" customWidth="1"/>
    <col min="12291" max="12291" width="15.85546875" customWidth="1"/>
    <col min="12292" max="12292" width="14.85546875" customWidth="1"/>
    <col min="12293" max="12293" width="6.42578125" customWidth="1"/>
    <col min="12294" max="12294" width="12.7109375" customWidth="1"/>
    <col min="12295" max="12295" width="14" customWidth="1"/>
    <col min="12296" max="12296" width="12.28515625" bestFit="1" customWidth="1"/>
    <col min="12298" max="12298" width="17.28515625" customWidth="1"/>
    <col min="12299" max="12299" width="18.28515625" customWidth="1"/>
    <col min="12301" max="12301" width="13.85546875" customWidth="1"/>
    <col min="12540" max="12540" width="13.28515625" bestFit="1" customWidth="1"/>
    <col min="12541" max="12541" width="25.140625" customWidth="1"/>
    <col min="12542" max="12542" width="16.140625" customWidth="1"/>
    <col min="12543" max="12543" width="24.28515625" bestFit="1" customWidth="1"/>
    <col min="12544" max="12544" width="14.140625" bestFit="1" customWidth="1"/>
    <col min="12545" max="12545" width="15.140625" bestFit="1" customWidth="1"/>
    <col min="12546" max="12546" width="13.140625" bestFit="1" customWidth="1"/>
    <col min="12547" max="12547" width="15.85546875" customWidth="1"/>
    <col min="12548" max="12548" width="14.85546875" customWidth="1"/>
    <col min="12549" max="12549" width="6.42578125" customWidth="1"/>
    <col min="12550" max="12550" width="12.7109375" customWidth="1"/>
    <col min="12551" max="12551" width="14" customWidth="1"/>
    <col min="12552" max="12552" width="12.28515625" bestFit="1" customWidth="1"/>
    <col min="12554" max="12554" width="17.28515625" customWidth="1"/>
    <col min="12555" max="12555" width="18.28515625" customWidth="1"/>
    <col min="12557" max="12557" width="13.85546875" customWidth="1"/>
    <col min="12796" max="12796" width="13.28515625" bestFit="1" customWidth="1"/>
    <col min="12797" max="12797" width="25.140625" customWidth="1"/>
    <col min="12798" max="12798" width="16.140625" customWidth="1"/>
    <col min="12799" max="12799" width="24.28515625" bestFit="1" customWidth="1"/>
    <col min="12800" max="12800" width="14.140625" bestFit="1" customWidth="1"/>
    <col min="12801" max="12801" width="15.140625" bestFit="1" customWidth="1"/>
    <col min="12802" max="12802" width="13.140625" bestFit="1" customWidth="1"/>
    <col min="12803" max="12803" width="15.85546875" customWidth="1"/>
    <col min="12804" max="12804" width="14.85546875" customWidth="1"/>
    <col min="12805" max="12805" width="6.42578125" customWidth="1"/>
    <col min="12806" max="12806" width="12.7109375" customWidth="1"/>
    <col min="12807" max="12807" width="14" customWidth="1"/>
    <col min="12808" max="12808" width="12.28515625" bestFit="1" customWidth="1"/>
    <col min="12810" max="12810" width="17.28515625" customWidth="1"/>
    <col min="12811" max="12811" width="18.28515625" customWidth="1"/>
    <col min="12813" max="12813" width="13.85546875" customWidth="1"/>
    <col min="13052" max="13052" width="13.28515625" bestFit="1" customWidth="1"/>
    <col min="13053" max="13053" width="25.140625" customWidth="1"/>
    <col min="13054" max="13054" width="16.140625" customWidth="1"/>
    <col min="13055" max="13055" width="24.28515625" bestFit="1" customWidth="1"/>
    <col min="13056" max="13056" width="14.140625" bestFit="1" customWidth="1"/>
    <col min="13057" max="13057" width="15.140625" bestFit="1" customWidth="1"/>
    <col min="13058" max="13058" width="13.140625" bestFit="1" customWidth="1"/>
    <col min="13059" max="13059" width="15.85546875" customWidth="1"/>
    <col min="13060" max="13060" width="14.85546875" customWidth="1"/>
    <col min="13061" max="13061" width="6.42578125" customWidth="1"/>
    <col min="13062" max="13062" width="12.7109375" customWidth="1"/>
    <col min="13063" max="13063" width="14" customWidth="1"/>
    <col min="13064" max="13064" width="12.28515625" bestFit="1" customWidth="1"/>
    <col min="13066" max="13066" width="17.28515625" customWidth="1"/>
    <col min="13067" max="13067" width="18.28515625" customWidth="1"/>
    <col min="13069" max="13069" width="13.85546875" customWidth="1"/>
    <col min="13308" max="13308" width="13.28515625" bestFit="1" customWidth="1"/>
    <col min="13309" max="13309" width="25.140625" customWidth="1"/>
    <col min="13310" max="13310" width="16.140625" customWidth="1"/>
    <col min="13311" max="13311" width="24.28515625" bestFit="1" customWidth="1"/>
    <col min="13312" max="13312" width="14.140625" bestFit="1" customWidth="1"/>
    <col min="13313" max="13313" width="15.140625" bestFit="1" customWidth="1"/>
    <col min="13314" max="13314" width="13.140625" bestFit="1" customWidth="1"/>
    <col min="13315" max="13315" width="15.85546875" customWidth="1"/>
    <col min="13316" max="13316" width="14.85546875" customWidth="1"/>
    <col min="13317" max="13317" width="6.42578125" customWidth="1"/>
    <col min="13318" max="13318" width="12.7109375" customWidth="1"/>
    <col min="13319" max="13319" width="14" customWidth="1"/>
    <col min="13320" max="13320" width="12.28515625" bestFit="1" customWidth="1"/>
    <col min="13322" max="13322" width="17.28515625" customWidth="1"/>
    <col min="13323" max="13323" width="18.28515625" customWidth="1"/>
    <col min="13325" max="13325" width="13.85546875" customWidth="1"/>
    <col min="13564" max="13564" width="13.28515625" bestFit="1" customWidth="1"/>
    <col min="13565" max="13565" width="25.140625" customWidth="1"/>
    <col min="13566" max="13566" width="16.140625" customWidth="1"/>
    <col min="13567" max="13567" width="24.28515625" bestFit="1" customWidth="1"/>
    <col min="13568" max="13568" width="14.140625" bestFit="1" customWidth="1"/>
    <col min="13569" max="13569" width="15.140625" bestFit="1" customWidth="1"/>
    <col min="13570" max="13570" width="13.140625" bestFit="1" customWidth="1"/>
    <col min="13571" max="13571" width="15.85546875" customWidth="1"/>
    <col min="13572" max="13572" width="14.85546875" customWidth="1"/>
    <col min="13573" max="13573" width="6.42578125" customWidth="1"/>
    <col min="13574" max="13574" width="12.7109375" customWidth="1"/>
    <col min="13575" max="13575" width="14" customWidth="1"/>
    <col min="13576" max="13576" width="12.28515625" bestFit="1" customWidth="1"/>
    <col min="13578" max="13578" width="17.28515625" customWidth="1"/>
    <col min="13579" max="13579" width="18.28515625" customWidth="1"/>
    <col min="13581" max="13581" width="13.85546875" customWidth="1"/>
    <col min="13820" max="13820" width="13.28515625" bestFit="1" customWidth="1"/>
    <col min="13821" max="13821" width="25.140625" customWidth="1"/>
    <col min="13822" max="13822" width="16.140625" customWidth="1"/>
    <col min="13823" max="13823" width="24.28515625" bestFit="1" customWidth="1"/>
    <col min="13824" max="13824" width="14.140625" bestFit="1" customWidth="1"/>
    <col min="13825" max="13825" width="15.140625" bestFit="1" customWidth="1"/>
    <col min="13826" max="13826" width="13.140625" bestFit="1" customWidth="1"/>
    <col min="13827" max="13827" width="15.85546875" customWidth="1"/>
    <col min="13828" max="13828" width="14.85546875" customWidth="1"/>
    <col min="13829" max="13829" width="6.42578125" customWidth="1"/>
    <col min="13830" max="13830" width="12.7109375" customWidth="1"/>
    <col min="13831" max="13831" width="14" customWidth="1"/>
    <col min="13832" max="13832" width="12.28515625" bestFit="1" customWidth="1"/>
    <col min="13834" max="13834" width="17.28515625" customWidth="1"/>
    <col min="13835" max="13835" width="18.28515625" customWidth="1"/>
    <col min="13837" max="13837" width="13.85546875" customWidth="1"/>
    <col min="14076" max="14076" width="13.28515625" bestFit="1" customWidth="1"/>
    <col min="14077" max="14077" width="25.140625" customWidth="1"/>
    <col min="14078" max="14078" width="16.140625" customWidth="1"/>
    <col min="14079" max="14079" width="24.28515625" bestFit="1" customWidth="1"/>
    <col min="14080" max="14080" width="14.140625" bestFit="1" customWidth="1"/>
    <col min="14081" max="14081" width="15.140625" bestFit="1" customWidth="1"/>
    <col min="14082" max="14082" width="13.140625" bestFit="1" customWidth="1"/>
    <col min="14083" max="14083" width="15.85546875" customWidth="1"/>
    <col min="14084" max="14084" width="14.85546875" customWidth="1"/>
    <col min="14085" max="14085" width="6.42578125" customWidth="1"/>
    <col min="14086" max="14086" width="12.7109375" customWidth="1"/>
    <col min="14087" max="14087" width="14" customWidth="1"/>
    <col min="14088" max="14088" width="12.28515625" bestFit="1" customWidth="1"/>
    <col min="14090" max="14090" width="17.28515625" customWidth="1"/>
    <col min="14091" max="14091" width="18.28515625" customWidth="1"/>
    <col min="14093" max="14093" width="13.85546875" customWidth="1"/>
    <col min="14332" max="14332" width="13.28515625" bestFit="1" customWidth="1"/>
    <col min="14333" max="14333" width="25.140625" customWidth="1"/>
    <col min="14334" max="14334" width="16.140625" customWidth="1"/>
    <col min="14335" max="14335" width="24.28515625" bestFit="1" customWidth="1"/>
    <col min="14336" max="14336" width="14.140625" bestFit="1" customWidth="1"/>
    <col min="14337" max="14337" width="15.140625" bestFit="1" customWidth="1"/>
    <col min="14338" max="14338" width="13.140625" bestFit="1" customWidth="1"/>
    <col min="14339" max="14339" width="15.85546875" customWidth="1"/>
    <col min="14340" max="14340" width="14.85546875" customWidth="1"/>
    <col min="14341" max="14341" width="6.42578125" customWidth="1"/>
    <col min="14342" max="14342" width="12.7109375" customWidth="1"/>
    <col min="14343" max="14343" width="14" customWidth="1"/>
    <col min="14344" max="14344" width="12.28515625" bestFit="1" customWidth="1"/>
    <col min="14346" max="14346" width="17.28515625" customWidth="1"/>
    <col min="14347" max="14347" width="18.28515625" customWidth="1"/>
    <col min="14349" max="14349" width="13.85546875" customWidth="1"/>
    <col min="14588" max="14588" width="13.28515625" bestFit="1" customWidth="1"/>
    <col min="14589" max="14589" width="25.140625" customWidth="1"/>
    <col min="14590" max="14590" width="16.140625" customWidth="1"/>
    <col min="14591" max="14591" width="24.28515625" bestFit="1" customWidth="1"/>
    <col min="14592" max="14592" width="14.140625" bestFit="1" customWidth="1"/>
    <col min="14593" max="14593" width="15.140625" bestFit="1" customWidth="1"/>
    <col min="14594" max="14594" width="13.140625" bestFit="1" customWidth="1"/>
    <col min="14595" max="14595" width="15.85546875" customWidth="1"/>
    <col min="14596" max="14596" width="14.85546875" customWidth="1"/>
    <col min="14597" max="14597" width="6.42578125" customWidth="1"/>
    <col min="14598" max="14598" width="12.7109375" customWidth="1"/>
    <col min="14599" max="14599" width="14" customWidth="1"/>
    <col min="14600" max="14600" width="12.28515625" bestFit="1" customWidth="1"/>
    <col min="14602" max="14602" width="17.28515625" customWidth="1"/>
    <col min="14603" max="14603" width="18.28515625" customWidth="1"/>
    <col min="14605" max="14605" width="13.85546875" customWidth="1"/>
    <col min="14844" max="14844" width="13.28515625" bestFit="1" customWidth="1"/>
    <col min="14845" max="14845" width="25.140625" customWidth="1"/>
    <col min="14846" max="14846" width="16.140625" customWidth="1"/>
    <col min="14847" max="14847" width="24.28515625" bestFit="1" customWidth="1"/>
    <col min="14848" max="14848" width="14.140625" bestFit="1" customWidth="1"/>
    <col min="14849" max="14849" width="15.140625" bestFit="1" customWidth="1"/>
    <col min="14850" max="14850" width="13.140625" bestFit="1" customWidth="1"/>
    <col min="14851" max="14851" width="15.85546875" customWidth="1"/>
    <col min="14852" max="14852" width="14.85546875" customWidth="1"/>
    <col min="14853" max="14853" width="6.42578125" customWidth="1"/>
    <col min="14854" max="14854" width="12.7109375" customWidth="1"/>
    <col min="14855" max="14855" width="14" customWidth="1"/>
    <col min="14856" max="14856" width="12.28515625" bestFit="1" customWidth="1"/>
    <col min="14858" max="14858" width="17.28515625" customWidth="1"/>
    <col min="14859" max="14859" width="18.28515625" customWidth="1"/>
    <col min="14861" max="14861" width="13.85546875" customWidth="1"/>
    <col min="15100" max="15100" width="13.28515625" bestFit="1" customWidth="1"/>
    <col min="15101" max="15101" width="25.140625" customWidth="1"/>
    <col min="15102" max="15102" width="16.140625" customWidth="1"/>
    <col min="15103" max="15103" width="24.28515625" bestFit="1" customWidth="1"/>
    <col min="15104" max="15104" width="14.140625" bestFit="1" customWidth="1"/>
    <col min="15105" max="15105" width="15.140625" bestFit="1" customWidth="1"/>
    <col min="15106" max="15106" width="13.140625" bestFit="1" customWidth="1"/>
    <col min="15107" max="15107" width="15.85546875" customWidth="1"/>
    <col min="15108" max="15108" width="14.85546875" customWidth="1"/>
    <col min="15109" max="15109" width="6.42578125" customWidth="1"/>
    <col min="15110" max="15110" width="12.7109375" customWidth="1"/>
    <col min="15111" max="15111" width="14" customWidth="1"/>
    <col min="15112" max="15112" width="12.28515625" bestFit="1" customWidth="1"/>
    <col min="15114" max="15114" width="17.28515625" customWidth="1"/>
    <col min="15115" max="15115" width="18.28515625" customWidth="1"/>
    <col min="15117" max="15117" width="13.85546875" customWidth="1"/>
    <col min="15356" max="15356" width="13.28515625" bestFit="1" customWidth="1"/>
    <col min="15357" max="15357" width="25.140625" customWidth="1"/>
    <col min="15358" max="15358" width="16.140625" customWidth="1"/>
    <col min="15359" max="15359" width="24.28515625" bestFit="1" customWidth="1"/>
    <col min="15360" max="15360" width="14.140625" bestFit="1" customWidth="1"/>
    <col min="15361" max="15361" width="15.140625" bestFit="1" customWidth="1"/>
    <col min="15362" max="15362" width="13.140625" bestFit="1" customWidth="1"/>
    <col min="15363" max="15363" width="15.85546875" customWidth="1"/>
    <col min="15364" max="15364" width="14.85546875" customWidth="1"/>
    <col min="15365" max="15365" width="6.42578125" customWidth="1"/>
    <col min="15366" max="15366" width="12.7109375" customWidth="1"/>
    <col min="15367" max="15367" width="14" customWidth="1"/>
    <col min="15368" max="15368" width="12.28515625" bestFit="1" customWidth="1"/>
    <col min="15370" max="15370" width="17.28515625" customWidth="1"/>
    <col min="15371" max="15371" width="18.28515625" customWidth="1"/>
    <col min="15373" max="15373" width="13.85546875" customWidth="1"/>
    <col min="15612" max="15612" width="13.28515625" bestFit="1" customWidth="1"/>
    <col min="15613" max="15613" width="25.140625" customWidth="1"/>
    <col min="15614" max="15614" width="16.140625" customWidth="1"/>
    <col min="15615" max="15615" width="24.28515625" bestFit="1" customWidth="1"/>
    <col min="15616" max="15616" width="14.140625" bestFit="1" customWidth="1"/>
    <col min="15617" max="15617" width="15.140625" bestFit="1" customWidth="1"/>
    <col min="15618" max="15618" width="13.140625" bestFit="1" customWidth="1"/>
    <col min="15619" max="15619" width="15.85546875" customWidth="1"/>
    <col min="15620" max="15620" width="14.85546875" customWidth="1"/>
    <col min="15621" max="15621" width="6.42578125" customWidth="1"/>
    <col min="15622" max="15622" width="12.7109375" customWidth="1"/>
    <col min="15623" max="15623" width="14" customWidth="1"/>
    <col min="15624" max="15624" width="12.28515625" bestFit="1" customWidth="1"/>
    <col min="15626" max="15626" width="17.28515625" customWidth="1"/>
    <col min="15627" max="15627" width="18.28515625" customWidth="1"/>
    <col min="15629" max="15629" width="13.85546875" customWidth="1"/>
    <col min="15868" max="15868" width="13.28515625" bestFit="1" customWidth="1"/>
    <col min="15869" max="15869" width="25.140625" customWidth="1"/>
    <col min="15870" max="15870" width="16.140625" customWidth="1"/>
    <col min="15871" max="15871" width="24.28515625" bestFit="1" customWidth="1"/>
    <col min="15872" max="15872" width="14.140625" bestFit="1" customWidth="1"/>
    <col min="15873" max="15873" width="15.140625" bestFit="1" customWidth="1"/>
    <col min="15874" max="15874" width="13.140625" bestFit="1" customWidth="1"/>
    <col min="15875" max="15875" width="15.85546875" customWidth="1"/>
    <col min="15876" max="15876" width="14.85546875" customWidth="1"/>
    <col min="15877" max="15877" width="6.42578125" customWidth="1"/>
    <col min="15878" max="15878" width="12.7109375" customWidth="1"/>
    <col min="15879" max="15879" width="14" customWidth="1"/>
    <col min="15880" max="15880" width="12.28515625" bestFit="1" customWidth="1"/>
    <col min="15882" max="15882" width="17.28515625" customWidth="1"/>
    <col min="15883" max="15883" width="18.28515625" customWidth="1"/>
    <col min="15885" max="15885" width="13.85546875" customWidth="1"/>
    <col min="16124" max="16124" width="13.28515625" bestFit="1" customWidth="1"/>
    <col min="16125" max="16125" width="25.140625" customWidth="1"/>
    <col min="16126" max="16126" width="16.140625" customWidth="1"/>
    <col min="16127" max="16127" width="24.28515625" bestFit="1" customWidth="1"/>
    <col min="16128" max="16128" width="14.140625" bestFit="1" customWidth="1"/>
    <col min="16129" max="16129" width="15.140625" bestFit="1" customWidth="1"/>
    <col min="16130" max="16130" width="13.140625" bestFit="1" customWidth="1"/>
    <col min="16131" max="16131" width="15.85546875" customWidth="1"/>
    <col min="16132" max="16132" width="14.85546875" customWidth="1"/>
    <col min="16133" max="16133" width="6.42578125" customWidth="1"/>
    <col min="16134" max="16134" width="12.7109375" customWidth="1"/>
    <col min="16135" max="16135" width="14" customWidth="1"/>
    <col min="16136" max="16136" width="12.28515625" bestFit="1" customWidth="1"/>
    <col min="16138" max="16138" width="17.28515625" customWidth="1"/>
    <col min="16139" max="16139" width="18.28515625" customWidth="1"/>
    <col min="16141" max="16141" width="13.85546875" customWidth="1"/>
  </cols>
  <sheetData>
    <row r="1" spans="1:16" s="3" customFormat="1" ht="40.5" customHeight="1" thickTop="1" thickBot="1" x14ac:dyDescent="0.25">
      <c r="A1" s="57" t="s">
        <v>0</v>
      </c>
      <c r="B1" s="2" t="s">
        <v>92</v>
      </c>
      <c r="C1" s="2" t="s">
        <v>1</v>
      </c>
      <c r="D1" s="2" t="s">
        <v>93</v>
      </c>
      <c r="E1" s="2" t="s">
        <v>94</v>
      </c>
      <c r="F1" s="2" t="s">
        <v>2</v>
      </c>
      <c r="G1" s="2" t="s">
        <v>3</v>
      </c>
      <c r="H1" s="2" t="s">
        <v>4</v>
      </c>
      <c r="I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</row>
    <row r="2" spans="1:16" ht="15.75" thickTop="1" x14ac:dyDescent="0.25">
      <c r="A2" s="58" t="s">
        <v>95</v>
      </c>
      <c r="B2" s="21" t="s">
        <v>96</v>
      </c>
      <c r="C2" s="8" t="s">
        <v>61</v>
      </c>
      <c r="D2" s="8">
        <v>2</v>
      </c>
      <c r="E2" s="8"/>
      <c r="F2" s="8"/>
      <c r="G2" s="8"/>
      <c r="H2" s="8"/>
      <c r="I2" s="9">
        <f>ROUND(SUM(K2:P2),2)</f>
        <v>6.97</v>
      </c>
      <c r="K2" s="14">
        <f>IF(C2="","",IF(C2='[3]Staršie typy TS_EZPraha'!$A$14,'[3]Staršie typy TS_EZPraha'!$K$14,IF(C2='[3]Staršie typy TS_EZPraha'!$A$15,'[3]Staršie typy TS_EZPraha'!$K$15,IF(C2='[3]Staršie typy TS_EZPraha'!$A$16,'[3]Staršie typy TS_EZPraha'!$K$16,IF(C2='[3]Staršie typy TS_EZPraha'!$A$17,'[3]Staršie typy TS_EZPraha'!$K$17,IF(C2='[3]Staršie typy TS_EZPraha'!$A$18,'[3]Staršie typy TS_EZPraha'!$K$18,IF(C2='[3]Staršie typy TS_EZPraha'!$A$18,'[3]Staršie typy TS_EZPraha'!$K$18,0)))))))</f>
        <v>6.75</v>
      </c>
      <c r="L2" s="11">
        <f>IF(D2="",0,IF(D2=1,3.141592654*0.07*0.5,IF(D2=2,3.141592654*0.07*0.5*2,IF(D2=3,3.141592654*0.07*0.5*3,0))))</f>
        <v>0.21991148578000003</v>
      </c>
      <c r="M2" s="8">
        <f>IF(E2&gt;0,E2*3.141592654*0.083,0)</f>
        <v>0</v>
      </c>
      <c r="N2" s="8">
        <f>IF(F2&gt;0,1,0)</f>
        <v>0</v>
      </c>
      <c r="O2" s="8">
        <f t="shared" ref="O2:O42" si="0">IF(G2&gt;0,1,0)</f>
        <v>0</v>
      </c>
      <c r="P2" s="15">
        <f>IF(H2&gt;0,H2,0)</f>
        <v>0</v>
      </c>
    </row>
    <row r="3" spans="1:16" x14ac:dyDescent="0.25">
      <c r="A3" s="20" t="s">
        <v>97</v>
      </c>
      <c r="B3" s="21" t="s">
        <v>96</v>
      </c>
      <c r="C3" s="8" t="s">
        <v>61</v>
      </c>
      <c r="D3" s="8"/>
      <c r="E3" s="8"/>
      <c r="F3" s="8">
        <v>1</v>
      </c>
      <c r="G3" s="8"/>
      <c r="H3" s="8"/>
      <c r="I3" s="9">
        <f>ROUND(SUM(K3:P3),2)</f>
        <v>7.75</v>
      </c>
      <c r="K3" s="14">
        <f>IF(C3="","",IF(C3='[3]Staršie typy TS_EZPraha'!$A$14,'[3]Staršie typy TS_EZPraha'!$K$14,IF(C3='[3]Staršie typy TS_EZPraha'!$A$15,'[3]Staršie typy TS_EZPraha'!$K$15,IF(C3='[3]Staršie typy TS_EZPraha'!$A$16,'[3]Staršie typy TS_EZPraha'!$K$16,IF(C3='[3]Staršie typy TS_EZPraha'!$A$17,'[3]Staršie typy TS_EZPraha'!$K$17,IF(C3='[3]Staršie typy TS_EZPraha'!$A$18,'[3]Staršie typy TS_EZPraha'!$K$18,IF(C3='[3]Staršie typy TS_EZPraha'!$A$18,'[3]Staršie typy TS_EZPraha'!$K$18,0)))))))</f>
        <v>6.75</v>
      </c>
      <c r="L3" s="11">
        <f>IF(D3="",0,IF(D3=1,3.141592654*0.07*0.5,IF(D3=2,3.141592654*0.07*0.5*2,IF(D3=3,3.141592654*0.07*0.5*3,0))))</f>
        <v>0</v>
      </c>
      <c r="M3" s="8">
        <f>IF(E3&gt;0,E3*3.141592654*0.083,0)</f>
        <v>0</v>
      </c>
      <c r="N3" s="8">
        <f>IF(F3&gt;0,1,0)</f>
        <v>1</v>
      </c>
      <c r="O3" s="8">
        <f t="shared" si="0"/>
        <v>0</v>
      </c>
      <c r="P3" s="15">
        <f>IF(H3&gt;0,H3,0)</f>
        <v>0</v>
      </c>
    </row>
    <row r="4" spans="1:16" x14ac:dyDescent="0.25">
      <c r="A4" s="59" t="s">
        <v>98</v>
      </c>
      <c r="B4" s="60" t="s">
        <v>96</v>
      </c>
      <c r="C4" s="8" t="s">
        <v>61</v>
      </c>
      <c r="D4" s="8">
        <v>1</v>
      </c>
      <c r="E4" s="8"/>
      <c r="F4" s="8"/>
      <c r="G4" s="8"/>
      <c r="H4" s="8"/>
      <c r="I4" s="9">
        <f>ROUND(SUM(K4:P4),2)</f>
        <v>6.86</v>
      </c>
      <c r="K4" s="14">
        <f>IF(C4="","",IF(C4='[3]Staršie typy TS_EZPraha'!$A$14,'[3]Staršie typy TS_EZPraha'!$K$14,IF(C4='[3]Staršie typy TS_EZPraha'!$A$15,'[3]Staršie typy TS_EZPraha'!$K$15,IF(C4='[3]Staršie typy TS_EZPraha'!$A$16,'[3]Staršie typy TS_EZPraha'!$K$16,IF(C4='[3]Staršie typy TS_EZPraha'!$A$17,'[3]Staršie typy TS_EZPraha'!$K$17,IF(C4='[3]Staršie typy TS_EZPraha'!$A$18,'[3]Staršie typy TS_EZPraha'!$K$18,IF(C4='[3]Staršie typy TS_EZPraha'!$A$18,'[3]Staršie typy TS_EZPraha'!$K$18,0)))))))</f>
        <v>6.75</v>
      </c>
      <c r="L4" s="11">
        <f t="shared" ref="L4:L42" si="1">IF(D4="",0,IF(D4=1,3.141592654*0.07*0.5,IF(D4=2,3.141592654*0.07*0.5*2,IF(D4=3,3.141592654*0.07*0.5*3,0))))</f>
        <v>0.10995574289000001</v>
      </c>
      <c r="M4" s="8">
        <f>IF(E4&gt;0,E4*3.141592654*0.083,0)</f>
        <v>0</v>
      </c>
      <c r="N4" s="8">
        <f>IF(F4&gt;0,1,0)</f>
        <v>0</v>
      </c>
      <c r="O4" s="8">
        <f t="shared" si="0"/>
        <v>0</v>
      </c>
      <c r="P4" s="15">
        <f>IF(H4&gt;0,H4,0)</f>
        <v>0</v>
      </c>
    </row>
    <row r="5" spans="1:16" x14ac:dyDescent="0.25">
      <c r="A5" s="59" t="s">
        <v>99</v>
      </c>
      <c r="B5" s="60" t="s">
        <v>96</v>
      </c>
      <c r="C5" s="8" t="s">
        <v>61</v>
      </c>
      <c r="D5" s="8">
        <v>1</v>
      </c>
      <c r="E5" s="8"/>
      <c r="F5" s="8"/>
      <c r="G5" s="8"/>
      <c r="H5" s="8"/>
      <c r="I5" s="9">
        <f t="shared" ref="I5:I42" si="2">ROUND(SUM(K5:P5),2)</f>
        <v>6.86</v>
      </c>
      <c r="K5" s="14">
        <f>IF(C5="","",IF(C5='[3]Staršie typy TS_EZPraha'!$A$14,'[3]Staršie typy TS_EZPraha'!$K$14,IF(C5='[3]Staršie typy TS_EZPraha'!$A$15,'[3]Staršie typy TS_EZPraha'!$K$15,IF(C5='[3]Staršie typy TS_EZPraha'!$A$16,'[3]Staršie typy TS_EZPraha'!$K$16,IF(C5='[3]Staršie typy TS_EZPraha'!$A$17,'[3]Staršie typy TS_EZPraha'!$K$17,IF(C5='[3]Staršie typy TS_EZPraha'!$A$18,'[3]Staršie typy TS_EZPraha'!$K$18,IF(C5='[3]Staršie typy TS_EZPraha'!$A$18,'[3]Staršie typy TS_EZPraha'!$K$18,0)))))))</f>
        <v>6.75</v>
      </c>
      <c r="L5" s="11">
        <f t="shared" si="1"/>
        <v>0.10995574289000001</v>
      </c>
      <c r="M5" s="8">
        <f t="shared" ref="M5:M42" si="3">IF(E5&gt;0,E5*3.141592654*0.083,0)</f>
        <v>0</v>
      </c>
      <c r="N5" s="8">
        <f t="shared" ref="N5:O20" si="4">IF(F5&gt;0,1,0)</f>
        <v>0</v>
      </c>
      <c r="O5" s="8">
        <f t="shared" si="0"/>
        <v>0</v>
      </c>
      <c r="P5" s="15">
        <f t="shared" ref="P5:P42" si="5">IF(H5&gt;0,H5,0)</f>
        <v>0</v>
      </c>
    </row>
    <row r="6" spans="1:16" x14ac:dyDescent="0.25">
      <c r="A6" s="59" t="s">
        <v>100</v>
      </c>
      <c r="B6" s="60" t="s">
        <v>96</v>
      </c>
      <c r="C6" s="8" t="s">
        <v>61</v>
      </c>
      <c r="D6" s="8">
        <v>1</v>
      </c>
      <c r="E6" s="8"/>
      <c r="F6" s="8"/>
      <c r="G6" s="8"/>
      <c r="H6" s="8"/>
      <c r="I6" s="9">
        <f t="shared" si="2"/>
        <v>6.86</v>
      </c>
      <c r="K6" s="14">
        <f>IF(C6="","",IF(C6='[3]Staršie typy TS_EZPraha'!$A$14,'[3]Staršie typy TS_EZPraha'!$K$14,IF(C6='[3]Staršie typy TS_EZPraha'!$A$15,'[3]Staršie typy TS_EZPraha'!$K$15,IF(C6='[3]Staršie typy TS_EZPraha'!$A$16,'[3]Staršie typy TS_EZPraha'!$K$16,IF(C6='[3]Staršie typy TS_EZPraha'!$A$17,'[3]Staršie typy TS_EZPraha'!$K$17,IF(C6='[3]Staršie typy TS_EZPraha'!$A$18,'[3]Staršie typy TS_EZPraha'!$K$18,IF(C6='[3]Staršie typy TS_EZPraha'!$A$18,'[3]Staršie typy TS_EZPraha'!$K$18,0)))))))</f>
        <v>6.75</v>
      </c>
      <c r="L6" s="11">
        <f t="shared" si="1"/>
        <v>0.10995574289000001</v>
      </c>
      <c r="M6" s="8">
        <f t="shared" si="3"/>
        <v>0</v>
      </c>
      <c r="N6" s="8">
        <f t="shared" si="4"/>
        <v>0</v>
      </c>
      <c r="O6" s="8">
        <f t="shared" si="0"/>
        <v>0</v>
      </c>
      <c r="P6" s="15">
        <f t="shared" si="5"/>
        <v>0</v>
      </c>
    </row>
    <row r="7" spans="1:16" x14ac:dyDescent="0.25">
      <c r="A7" s="59" t="s">
        <v>101</v>
      </c>
      <c r="B7" s="60" t="s">
        <v>96</v>
      </c>
      <c r="C7" s="8" t="s">
        <v>102</v>
      </c>
      <c r="D7" s="8">
        <v>1</v>
      </c>
      <c r="E7" s="8"/>
      <c r="F7" s="8"/>
      <c r="G7" s="8"/>
      <c r="H7" s="8"/>
      <c r="I7" s="9">
        <f t="shared" si="2"/>
        <v>5.49</v>
      </c>
      <c r="K7" s="14">
        <f>IF(C7="","",IF(C7='[3]Staršie typy TS_EZPraha'!$A$14,'[3]Staršie typy TS_EZPraha'!$K$14,IF(C7='[3]Staršie typy TS_EZPraha'!$A$15,'[3]Staršie typy TS_EZPraha'!$K$15,IF(C7='[3]Staršie typy TS_EZPraha'!$A$16,'[3]Staršie typy TS_EZPraha'!$K$16,IF(C7='[3]Staršie typy TS_EZPraha'!$A$17,'[3]Staršie typy TS_EZPraha'!$K$17,IF(C7='[3]Staršie typy TS_EZPraha'!$A$18,'[3]Staršie typy TS_EZPraha'!$K$18,IF(C7='[3]Staršie typy TS_EZPraha'!$A$18,'[3]Staršie typy TS_EZPraha'!$K$18,0)))))))</f>
        <v>5.38</v>
      </c>
      <c r="L7" s="11">
        <f t="shared" si="1"/>
        <v>0.10995574289000001</v>
      </c>
      <c r="M7" s="8">
        <f t="shared" si="3"/>
        <v>0</v>
      </c>
      <c r="N7" s="8">
        <f t="shared" si="4"/>
        <v>0</v>
      </c>
      <c r="O7" s="8">
        <f t="shared" si="0"/>
        <v>0</v>
      </c>
      <c r="P7" s="15">
        <f t="shared" si="5"/>
        <v>0</v>
      </c>
    </row>
    <row r="8" spans="1:16" x14ac:dyDescent="0.25">
      <c r="A8" s="59" t="s">
        <v>103</v>
      </c>
      <c r="B8" s="60" t="s">
        <v>96</v>
      </c>
      <c r="C8" s="8" t="s">
        <v>102</v>
      </c>
      <c r="D8" s="8">
        <v>1</v>
      </c>
      <c r="E8" s="8"/>
      <c r="F8" s="8"/>
      <c r="G8" s="8"/>
      <c r="H8" s="8"/>
      <c r="I8" s="9">
        <f t="shared" si="2"/>
        <v>5.49</v>
      </c>
      <c r="K8" s="14">
        <f>IF(C8="","",IF(C8='[3]Staršie typy TS_EZPraha'!$A$14,'[3]Staršie typy TS_EZPraha'!$K$14,IF(C8='[3]Staršie typy TS_EZPraha'!$A$15,'[3]Staršie typy TS_EZPraha'!$K$15,IF(C8='[3]Staršie typy TS_EZPraha'!$A$16,'[3]Staršie typy TS_EZPraha'!$K$16,IF(C8='[3]Staršie typy TS_EZPraha'!$A$17,'[3]Staršie typy TS_EZPraha'!$K$17,IF(C8='[3]Staršie typy TS_EZPraha'!$A$18,'[3]Staršie typy TS_EZPraha'!$K$18,IF(C8='[3]Staršie typy TS_EZPraha'!$A$18,'[3]Staršie typy TS_EZPraha'!$K$18,0)))))))</f>
        <v>5.38</v>
      </c>
      <c r="L8" s="11">
        <f t="shared" si="1"/>
        <v>0.10995574289000001</v>
      </c>
      <c r="M8" s="8">
        <f t="shared" si="3"/>
        <v>0</v>
      </c>
      <c r="N8" s="8">
        <f t="shared" si="4"/>
        <v>0</v>
      </c>
      <c r="O8" s="8">
        <f t="shared" si="0"/>
        <v>0</v>
      </c>
      <c r="P8" s="15">
        <f t="shared" si="5"/>
        <v>0</v>
      </c>
    </row>
    <row r="9" spans="1:16" x14ac:dyDescent="0.25">
      <c r="A9" s="59" t="s">
        <v>104</v>
      </c>
      <c r="B9" s="60" t="s">
        <v>96</v>
      </c>
      <c r="C9" s="8" t="s">
        <v>105</v>
      </c>
      <c r="D9" s="8">
        <v>1</v>
      </c>
      <c r="E9" s="8"/>
      <c r="F9" s="8"/>
      <c r="G9" s="8"/>
      <c r="H9" s="8"/>
      <c r="I9" s="9">
        <f t="shared" si="2"/>
        <v>6.04</v>
      </c>
      <c r="K9" s="14">
        <f>IF(C9="","",IF(C9='[3]Staršie typy TS_EZPraha'!$A$14,'[3]Staršie typy TS_EZPraha'!$K$14,IF(C9='[3]Staršie typy TS_EZPraha'!$A$15,'[3]Staršie typy TS_EZPraha'!$K$15,IF(C9='[3]Staršie typy TS_EZPraha'!$A$16,'[3]Staršie typy TS_EZPraha'!$K$16,IF(C9='[3]Staršie typy TS_EZPraha'!$A$17,'[3]Staršie typy TS_EZPraha'!$K$17,IF(C9='[3]Staršie typy TS_EZPraha'!$A$18,'[3]Staršie typy TS_EZPraha'!$K$18,IF(C9='[3]Staršie typy TS_EZPraha'!$A$18,'[3]Staršie typy TS_EZPraha'!$K$18,0)))))))</f>
        <v>5.93</v>
      </c>
      <c r="L9" s="11">
        <f t="shared" si="1"/>
        <v>0.10995574289000001</v>
      </c>
      <c r="M9" s="8">
        <f t="shared" si="3"/>
        <v>0</v>
      </c>
      <c r="N9" s="8">
        <f t="shared" si="4"/>
        <v>0</v>
      </c>
      <c r="O9" s="8">
        <f t="shared" si="0"/>
        <v>0</v>
      </c>
      <c r="P9" s="15">
        <f t="shared" si="5"/>
        <v>0</v>
      </c>
    </row>
    <row r="10" spans="1:16" x14ac:dyDescent="0.25">
      <c r="A10" s="61" t="s">
        <v>106</v>
      </c>
      <c r="B10" s="60" t="s">
        <v>96</v>
      </c>
      <c r="C10" s="8" t="s">
        <v>86</v>
      </c>
      <c r="D10" s="8">
        <v>1</v>
      </c>
      <c r="E10" s="8"/>
      <c r="F10" s="8"/>
      <c r="G10" s="8"/>
      <c r="H10" s="8"/>
      <c r="I10" s="9">
        <f t="shared" si="2"/>
        <v>0</v>
      </c>
      <c r="K10" s="14">
        <f>IF(C10="","",IF(C10='[3]Staršie typy TS_EZPraha'!$A$14,'[3]Staršie typy TS_EZPraha'!$K$14,IF(C10='[3]Staršie typy TS_EZPraha'!$A$15,'[3]Staršie typy TS_EZPraha'!$K$15,IF(C10='[3]Staršie typy TS_EZPraha'!$A$16,'[3]Staršie typy TS_EZPraha'!$K$16,IF(C10='[3]Staršie typy TS_EZPraha'!$A$17,'[3]Staršie typy TS_EZPraha'!$K$17,IF(C10='[3]Staršie typy TS_EZPraha'!$A$18,'[3]Staršie typy TS_EZPraha'!$K$18,IF(C10='[3]Staršie typy TS_EZPraha'!$A$18,'[3]Staršie typy TS_EZPraha'!$K$18,0)))))))</f>
        <v>0</v>
      </c>
      <c r="L10" s="11"/>
      <c r="M10" s="8">
        <f t="shared" si="3"/>
        <v>0</v>
      </c>
      <c r="N10" s="8">
        <f t="shared" si="4"/>
        <v>0</v>
      </c>
      <c r="O10" s="8">
        <f t="shared" si="0"/>
        <v>0</v>
      </c>
      <c r="P10" s="15">
        <f t="shared" si="5"/>
        <v>0</v>
      </c>
    </row>
    <row r="11" spans="1:16" x14ac:dyDescent="0.25">
      <c r="A11" s="59" t="s">
        <v>107</v>
      </c>
      <c r="B11" s="60" t="s">
        <v>96</v>
      </c>
      <c r="C11" s="8" t="s">
        <v>102</v>
      </c>
      <c r="D11" s="8">
        <v>1</v>
      </c>
      <c r="E11" s="8"/>
      <c r="F11" s="8"/>
      <c r="G11" s="8"/>
      <c r="H11" s="8"/>
      <c r="I11" s="9">
        <f t="shared" si="2"/>
        <v>5.49</v>
      </c>
      <c r="K11" s="14">
        <f>IF(C11="","",IF(C11='[3]Staršie typy TS_EZPraha'!$A$14,'[3]Staršie typy TS_EZPraha'!$K$14,IF(C11='[3]Staršie typy TS_EZPraha'!$A$15,'[3]Staršie typy TS_EZPraha'!$K$15,IF(C11='[3]Staršie typy TS_EZPraha'!$A$16,'[3]Staršie typy TS_EZPraha'!$K$16,IF(C11='[3]Staršie typy TS_EZPraha'!$A$17,'[3]Staršie typy TS_EZPraha'!$K$17,IF(C11='[3]Staršie typy TS_EZPraha'!$A$18,'[3]Staršie typy TS_EZPraha'!$K$18,IF(C11='[3]Staršie typy TS_EZPraha'!$A$18,'[3]Staršie typy TS_EZPraha'!$K$18,0)))))))</f>
        <v>5.38</v>
      </c>
      <c r="L11" s="11">
        <f t="shared" si="1"/>
        <v>0.10995574289000001</v>
      </c>
      <c r="M11" s="8">
        <f t="shared" si="3"/>
        <v>0</v>
      </c>
      <c r="N11" s="8">
        <f t="shared" si="4"/>
        <v>0</v>
      </c>
      <c r="O11" s="8">
        <f t="shared" si="0"/>
        <v>0</v>
      </c>
      <c r="P11" s="15">
        <f t="shared" si="5"/>
        <v>0</v>
      </c>
    </row>
    <row r="12" spans="1:16" x14ac:dyDescent="0.25">
      <c r="A12" s="59" t="s">
        <v>108</v>
      </c>
      <c r="B12" s="60" t="s">
        <v>96</v>
      </c>
      <c r="C12" s="8" t="s">
        <v>109</v>
      </c>
      <c r="D12" s="8">
        <v>1</v>
      </c>
      <c r="E12" s="8"/>
      <c r="F12" s="8"/>
      <c r="G12" s="8"/>
      <c r="H12" s="8"/>
      <c r="I12" s="9">
        <f t="shared" si="2"/>
        <v>8.76</v>
      </c>
      <c r="K12" s="14">
        <v>8.65</v>
      </c>
      <c r="L12" s="11">
        <f t="shared" si="1"/>
        <v>0.10995574289000001</v>
      </c>
      <c r="M12" s="8">
        <f t="shared" si="3"/>
        <v>0</v>
      </c>
      <c r="N12" s="8">
        <f t="shared" si="4"/>
        <v>0</v>
      </c>
      <c r="O12" s="8">
        <f t="shared" si="0"/>
        <v>0</v>
      </c>
      <c r="P12" s="15">
        <f t="shared" si="5"/>
        <v>0</v>
      </c>
    </row>
    <row r="13" spans="1:16" x14ac:dyDescent="0.25">
      <c r="A13" s="61" t="s">
        <v>110</v>
      </c>
      <c r="B13" s="60" t="s">
        <v>96</v>
      </c>
      <c r="C13" s="8" t="s">
        <v>85</v>
      </c>
      <c r="D13" s="8">
        <v>1</v>
      </c>
      <c r="E13" s="8"/>
      <c r="F13" s="8"/>
      <c r="G13" s="8"/>
      <c r="H13" s="8"/>
      <c r="I13" s="9">
        <f t="shared" si="2"/>
        <v>0</v>
      </c>
      <c r="K13" s="14">
        <f>IF(C13="","",IF(C13='[3]Staršie typy TS_EZPraha'!$A$14,'[3]Staršie typy TS_EZPraha'!$K$14,IF(C13='[3]Staršie typy TS_EZPraha'!$A$15,'[3]Staršie typy TS_EZPraha'!$K$15,IF(C13='[3]Staršie typy TS_EZPraha'!$A$16,'[3]Staršie typy TS_EZPraha'!$K$16,IF(C13='[3]Staršie typy TS_EZPraha'!$A$17,'[3]Staršie typy TS_EZPraha'!$K$17,IF(C13='[3]Staršie typy TS_EZPraha'!$A$18,'[3]Staršie typy TS_EZPraha'!$K$18,IF(C13='[3]Staršie typy TS_EZPraha'!$A$18,'[3]Staršie typy TS_EZPraha'!$K$18,0)))))))</f>
        <v>0</v>
      </c>
      <c r="L13" s="11"/>
      <c r="M13" s="8">
        <f t="shared" si="3"/>
        <v>0</v>
      </c>
      <c r="N13" s="8">
        <f t="shared" si="4"/>
        <v>0</v>
      </c>
      <c r="O13" s="8">
        <f t="shared" si="0"/>
        <v>0</v>
      </c>
      <c r="P13" s="15">
        <f t="shared" si="5"/>
        <v>0</v>
      </c>
    </row>
    <row r="14" spans="1:16" x14ac:dyDescent="0.25">
      <c r="A14" s="62" t="s">
        <v>111</v>
      </c>
      <c r="B14" s="6" t="s">
        <v>96</v>
      </c>
      <c r="C14" s="8" t="s">
        <v>61</v>
      </c>
      <c r="D14" s="8"/>
      <c r="E14" s="8"/>
      <c r="F14" s="8">
        <v>1</v>
      </c>
      <c r="G14" s="8"/>
      <c r="H14" s="8"/>
      <c r="I14" s="9">
        <f t="shared" si="2"/>
        <v>7.75</v>
      </c>
      <c r="K14" s="10">
        <f>IF(C14="","",IF(C14='[3]Staršie typy TS_EZPraha'!$A$14,'[3]Staršie typy TS_EZPraha'!$K$14,IF(C14='[3]Staršie typy TS_EZPraha'!$A$15,'[3]Staršie typy TS_EZPraha'!$K$15,IF(C14='[3]Staršie typy TS_EZPraha'!$A$16,'[3]Staršie typy TS_EZPraha'!$K$16,IF(C14='[3]Staršie typy TS_EZPraha'!$A$17,'[3]Staršie typy TS_EZPraha'!$K$17,IF(C14='[3]Staršie typy TS_EZPraha'!$A$18,'[3]Staršie typy TS_EZPraha'!$K$18,IF(C14='[3]Staršie typy TS_EZPraha'!$A$18,'[3]Staršie typy TS_EZPraha'!$K$18,0)))))))</f>
        <v>6.75</v>
      </c>
      <c r="L14" s="11">
        <f t="shared" si="1"/>
        <v>0</v>
      </c>
      <c r="M14" s="11">
        <f t="shared" si="3"/>
        <v>0</v>
      </c>
      <c r="N14" s="11">
        <f t="shared" si="4"/>
        <v>1</v>
      </c>
      <c r="O14" s="11">
        <f t="shared" si="0"/>
        <v>0</v>
      </c>
      <c r="P14" s="12">
        <f t="shared" si="5"/>
        <v>0</v>
      </c>
    </row>
    <row r="15" spans="1:16" x14ac:dyDescent="0.25">
      <c r="A15" s="40" t="s">
        <v>111</v>
      </c>
      <c r="B15" s="6" t="s">
        <v>96</v>
      </c>
      <c r="C15" s="8" t="s">
        <v>86</v>
      </c>
      <c r="D15" s="8">
        <v>1</v>
      </c>
      <c r="E15" s="8"/>
      <c r="F15" s="8"/>
      <c r="G15" s="8"/>
      <c r="H15" s="8"/>
      <c r="I15" s="9">
        <f t="shared" si="2"/>
        <v>0</v>
      </c>
      <c r="K15" s="10">
        <f>IF(C15="","",IF(C15='[3]Staršie typy TS_EZPraha'!$A$14,'[3]Staršie typy TS_EZPraha'!$K$14,IF(C15='[3]Staršie typy TS_EZPraha'!$A$15,'[3]Staršie typy TS_EZPraha'!$K$15,IF(C15='[3]Staršie typy TS_EZPraha'!$A$16,'[3]Staršie typy TS_EZPraha'!$K$16,IF(C15='[3]Staršie typy TS_EZPraha'!$A$17,'[3]Staršie typy TS_EZPraha'!$K$17,IF(C15='[3]Staršie typy TS_EZPraha'!$A$18,'[3]Staršie typy TS_EZPraha'!$K$18,IF(C15='[3]Staršie typy TS_EZPraha'!$A$18,'[3]Staršie typy TS_EZPraha'!$K$18,0)))))))</f>
        <v>0</v>
      </c>
      <c r="L15" s="11"/>
      <c r="M15" s="11">
        <f t="shared" si="3"/>
        <v>0</v>
      </c>
      <c r="N15" s="11">
        <f t="shared" si="4"/>
        <v>0</v>
      </c>
      <c r="O15" s="11">
        <f t="shared" si="0"/>
        <v>0</v>
      </c>
      <c r="P15" s="12">
        <f t="shared" si="5"/>
        <v>0</v>
      </c>
    </row>
    <row r="16" spans="1:16" x14ac:dyDescent="0.25">
      <c r="A16" s="59" t="s">
        <v>112</v>
      </c>
      <c r="B16" s="60" t="s">
        <v>96</v>
      </c>
      <c r="C16" s="8" t="s">
        <v>113</v>
      </c>
      <c r="D16" s="8">
        <v>2</v>
      </c>
      <c r="E16" s="8"/>
      <c r="F16" s="8"/>
      <c r="G16" s="8"/>
      <c r="H16" s="8"/>
      <c r="I16" s="9">
        <f t="shared" si="2"/>
        <v>9.7200000000000006</v>
      </c>
      <c r="K16" s="14">
        <v>9.5</v>
      </c>
      <c r="L16" s="11">
        <f t="shared" si="1"/>
        <v>0.21991148578000003</v>
      </c>
      <c r="M16" s="8">
        <f t="shared" si="3"/>
        <v>0</v>
      </c>
      <c r="N16" s="8">
        <f t="shared" si="4"/>
        <v>0</v>
      </c>
      <c r="O16" s="8">
        <f t="shared" si="0"/>
        <v>0</v>
      </c>
      <c r="P16" s="15">
        <f t="shared" si="5"/>
        <v>0</v>
      </c>
    </row>
    <row r="17" spans="1:16" x14ac:dyDescent="0.25">
      <c r="A17" s="63" t="s">
        <v>114</v>
      </c>
      <c r="B17" s="60" t="s">
        <v>96</v>
      </c>
      <c r="C17" s="8" t="s">
        <v>115</v>
      </c>
      <c r="D17" s="8"/>
      <c r="E17" s="8"/>
      <c r="F17" s="8"/>
      <c r="G17" s="8"/>
      <c r="H17" s="8"/>
      <c r="I17" s="9">
        <f t="shared" si="2"/>
        <v>0</v>
      </c>
      <c r="K17" s="14">
        <f>IF(C17="","",IF(C17='[3]Staršie typy TS_EZPraha'!$A$14,'[3]Staršie typy TS_EZPraha'!$K$14,IF(C17='[3]Staršie typy TS_EZPraha'!$A$15,'[3]Staršie typy TS_EZPraha'!$K$15,IF(C17='[3]Staršie typy TS_EZPraha'!$A$16,'[3]Staršie typy TS_EZPraha'!$K$16,IF(C17='[3]Staršie typy TS_EZPraha'!$A$17,'[3]Staršie typy TS_EZPraha'!$K$17,IF(C17='[3]Staršie typy TS_EZPraha'!$A$18,'[3]Staršie typy TS_EZPraha'!$K$18,IF(C17='[3]Staršie typy TS_EZPraha'!$A$18,'[3]Staršie typy TS_EZPraha'!$K$18,0)))))))</f>
        <v>0</v>
      </c>
      <c r="L17" s="11">
        <f t="shared" si="1"/>
        <v>0</v>
      </c>
      <c r="M17" s="8">
        <f t="shared" si="3"/>
        <v>0</v>
      </c>
      <c r="N17" s="8">
        <f t="shared" si="4"/>
        <v>0</v>
      </c>
      <c r="O17" s="8">
        <f t="shared" si="0"/>
        <v>0</v>
      </c>
      <c r="P17" s="15">
        <f t="shared" si="5"/>
        <v>0</v>
      </c>
    </row>
    <row r="18" spans="1:16" x14ac:dyDescent="0.25">
      <c r="A18" s="59" t="s">
        <v>116</v>
      </c>
      <c r="B18" s="60" t="s">
        <v>62</v>
      </c>
      <c r="C18" s="8" t="s">
        <v>109</v>
      </c>
      <c r="D18" s="8">
        <v>5</v>
      </c>
      <c r="E18" s="8"/>
      <c r="F18" s="8"/>
      <c r="G18" s="8"/>
      <c r="H18" s="8"/>
      <c r="I18" s="9">
        <f t="shared" si="2"/>
        <v>9.1999999999999993</v>
      </c>
      <c r="K18" s="14">
        <v>8.65</v>
      </c>
      <c r="L18" s="11">
        <f>L12*5</f>
        <v>0.54977871445000004</v>
      </c>
      <c r="M18" s="8">
        <f t="shared" si="3"/>
        <v>0</v>
      </c>
      <c r="N18" s="8">
        <f t="shared" si="4"/>
        <v>0</v>
      </c>
      <c r="O18" s="8">
        <f t="shared" si="4"/>
        <v>0</v>
      </c>
      <c r="P18" s="15">
        <f t="shared" si="5"/>
        <v>0</v>
      </c>
    </row>
    <row r="19" spans="1:16" x14ac:dyDescent="0.25">
      <c r="A19" s="63" t="s">
        <v>117</v>
      </c>
      <c r="B19" s="60" t="s">
        <v>62</v>
      </c>
      <c r="C19" s="8" t="s">
        <v>115</v>
      </c>
      <c r="D19" s="8"/>
      <c r="E19" s="8"/>
      <c r="F19" s="8"/>
      <c r="G19" s="8"/>
      <c r="H19" s="8"/>
      <c r="I19" s="9">
        <f t="shared" si="2"/>
        <v>0</v>
      </c>
      <c r="K19" s="14">
        <f>IF(C19="","",IF(C19='[3]Staršie typy TS_EZPraha'!$A$14,'[3]Staršie typy TS_EZPraha'!$K$14,IF(C19='[3]Staršie typy TS_EZPraha'!$A$15,'[3]Staršie typy TS_EZPraha'!$K$15,IF(C19='[3]Staršie typy TS_EZPraha'!$A$16,'[3]Staršie typy TS_EZPraha'!$K$16,IF(C19='[3]Staršie typy TS_EZPraha'!$A$17,'[3]Staršie typy TS_EZPraha'!$K$17,IF(C19='[3]Staršie typy TS_EZPraha'!$A$18,'[3]Staršie typy TS_EZPraha'!$K$18,IF(C19='[3]Staršie typy TS_EZPraha'!$A$18,'[3]Staršie typy TS_EZPraha'!$K$18,0)))))))</f>
        <v>0</v>
      </c>
      <c r="L19" s="11">
        <f t="shared" si="1"/>
        <v>0</v>
      </c>
      <c r="M19" s="8">
        <f t="shared" si="3"/>
        <v>0</v>
      </c>
      <c r="N19" s="8">
        <f t="shared" si="4"/>
        <v>0</v>
      </c>
      <c r="O19" s="8">
        <f t="shared" si="4"/>
        <v>0</v>
      </c>
      <c r="P19" s="15">
        <f t="shared" si="5"/>
        <v>0</v>
      </c>
    </row>
    <row r="20" spans="1:16" x14ac:dyDescent="0.25">
      <c r="A20" s="61" t="s">
        <v>118</v>
      </c>
      <c r="B20" s="60" t="s">
        <v>62</v>
      </c>
      <c r="C20" s="8" t="s">
        <v>86</v>
      </c>
      <c r="D20" s="8">
        <v>2</v>
      </c>
      <c r="E20" s="8"/>
      <c r="F20" s="8"/>
      <c r="G20" s="8"/>
      <c r="H20" s="8"/>
      <c r="I20" s="9">
        <f t="shared" si="2"/>
        <v>0</v>
      </c>
      <c r="K20" s="14">
        <f>IF(C20="","",IF(C20='[3]Staršie typy TS_EZPraha'!$A$14,'[3]Staršie typy TS_EZPraha'!$K$14,IF(C20='[3]Staršie typy TS_EZPraha'!$A$15,'[3]Staršie typy TS_EZPraha'!$K$15,IF(C20='[3]Staršie typy TS_EZPraha'!$A$16,'[3]Staršie typy TS_EZPraha'!$K$16,IF(C20='[3]Staršie typy TS_EZPraha'!$A$17,'[3]Staršie typy TS_EZPraha'!$K$17,IF(C20='[3]Staršie typy TS_EZPraha'!$A$18,'[3]Staršie typy TS_EZPraha'!$K$18,IF(C20='[3]Staršie typy TS_EZPraha'!$A$18,'[3]Staršie typy TS_EZPraha'!$K$18,0)))))))</f>
        <v>0</v>
      </c>
      <c r="L20" s="11"/>
      <c r="M20" s="8">
        <f t="shared" si="3"/>
        <v>0</v>
      </c>
      <c r="N20" s="8">
        <f t="shared" si="4"/>
        <v>0</v>
      </c>
      <c r="O20" s="8">
        <f t="shared" si="4"/>
        <v>0</v>
      </c>
      <c r="P20" s="15">
        <f t="shared" si="5"/>
        <v>0</v>
      </c>
    </row>
    <row r="21" spans="1:16" x14ac:dyDescent="0.25">
      <c r="A21" s="61" t="s">
        <v>119</v>
      </c>
      <c r="B21" s="60" t="s">
        <v>62</v>
      </c>
      <c r="C21" s="8" t="s">
        <v>86</v>
      </c>
      <c r="D21" s="8">
        <v>2</v>
      </c>
      <c r="E21" s="8"/>
      <c r="F21" s="8"/>
      <c r="G21" s="8"/>
      <c r="H21" s="8"/>
      <c r="I21" s="9">
        <f t="shared" si="2"/>
        <v>0</v>
      </c>
      <c r="K21" s="14">
        <f>IF(C21="","",IF(C21='[3]Staršie typy TS_EZPraha'!$A$14,'[3]Staršie typy TS_EZPraha'!$K$14,IF(C21='[3]Staršie typy TS_EZPraha'!$A$15,'[3]Staršie typy TS_EZPraha'!$K$15,IF(C21='[3]Staršie typy TS_EZPraha'!$A$16,'[3]Staršie typy TS_EZPraha'!$K$16,IF(C21='[3]Staršie typy TS_EZPraha'!$A$17,'[3]Staršie typy TS_EZPraha'!$K$17,IF(C21='[3]Staršie typy TS_EZPraha'!$A$18,'[3]Staršie typy TS_EZPraha'!$K$18,IF(C21='[3]Staršie typy TS_EZPraha'!$A$18,'[3]Staršie typy TS_EZPraha'!$K$18,0)))))))</f>
        <v>0</v>
      </c>
      <c r="L21" s="11"/>
      <c r="M21" s="8">
        <f t="shared" si="3"/>
        <v>0</v>
      </c>
      <c r="N21" s="8">
        <f t="shared" ref="N21:O32" si="6">IF(F21&gt;0,1,0)</f>
        <v>0</v>
      </c>
      <c r="O21" s="8">
        <f t="shared" si="6"/>
        <v>0</v>
      </c>
      <c r="P21" s="15">
        <f t="shared" si="5"/>
        <v>0</v>
      </c>
    </row>
    <row r="22" spans="1:16" x14ac:dyDescent="0.25">
      <c r="A22" s="61" t="s">
        <v>120</v>
      </c>
      <c r="B22" s="60" t="s">
        <v>62</v>
      </c>
      <c r="C22" s="8" t="s">
        <v>86</v>
      </c>
      <c r="D22" s="8">
        <v>2</v>
      </c>
      <c r="E22" s="8"/>
      <c r="F22" s="8"/>
      <c r="G22" s="8"/>
      <c r="H22" s="8"/>
      <c r="I22" s="9">
        <f t="shared" si="2"/>
        <v>0</v>
      </c>
      <c r="K22" s="14">
        <f>IF(C22="","",IF(C22='[3]Staršie typy TS_EZPraha'!$A$14,'[3]Staršie typy TS_EZPraha'!$K$14,IF(C22='[3]Staršie typy TS_EZPraha'!$A$15,'[3]Staršie typy TS_EZPraha'!$K$15,IF(C22='[3]Staršie typy TS_EZPraha'!$A$16,'[3]Staršie typy TS_EZPraha'!$K$16,IF(C22='[3]Staršie typy TS_EZPraha'!$A$17,'[3]Staršie typy TS_EZPraha'!$K$17,IF(C22='[3]Staršie typy TS_EZPraha'!$A$18,'[3]Staršie typy TS_EZPraha'!$K$18,IF(C22='[3]Staršie typy TS_EZPraha'!$A$18,'[3]Staršie typy TS_EZPraha'!$K$18,0)))))))</f>
        <v>0</v>
      </c>
      <c r="L22" s="11"/>
      <c r="M22" s="8">
        <f t="shared" si="3"/>
        <v>0</v>
      </c>
      <c r="N22" s="8">
        <f t="shared" si="6"/>
        <v>0</v>
      </c>
      <c r="O22" s="8">
        <f t="shared" si="6"/>
        <v>0</v>
      </c>
      <c r="P22" s="15">
        <f t="shared" si="5"/>
        <v>0</v>
      </c>
    </row>
    <row r="23" spans="1:16" x14ac:dyDescent="0.25">
      <c r="A23" s="61" t="s">
        <v>121</v>
      </c>
      <c r="B23" s="60" t="s">
        <v>62</v>
      </c>
      <c r="C23" s="8" t="s">
        <v>85</v>
      </c>
      <c r="D23" s="8">
        <v>2</v>
      </c>
      <c r="E23" s="8"/>
      <c r="F23" s="8"/>
      <c r="G23" s="8"/>
      <c r="H23" s="8"/>
      <c r="I23" s="9">
        <f t="shared" si="2"/>
        <v>0</v>
      </c>
      <c r="K23" s="14">
        <f>IF(C23="","",IF(C23='[3]Staršie typy TS_EZPraha'!$A$14,'[3]Staršie typy TS_EZPraha'!$K$14,IF(C23='[3]Staršie typy TS_EZPraha'!$A$15,'[3]Staršie typy TS_EZPraha'!$K$15,IF(C23='[3]Staršie typy TS_EZPraha'!$A$16,'[3]Staršie typy TS_EZPraha'!$K$16,IF(C23='[3]Staršie typy TS_EZPraha'!$A$17,'[3]Staršie typy TS_EZPraha'!$K$17,IF(C23='[3]Staršie typy TS_EZPraha'!$A$18,'[3]Staršie typy TS_EZPraha'!$K$18,IF(C23='[3]Staršie typy TS_EZPraha'!$A$18,'[3]Staršie typy TS_EZPraha'!$K$18,0)))))))</f>
        <v>0</v>
      </c>
      <c r="L23" s="11"/>
      <c r="M23" s="8">
        <f t="shared" si="3"/>
        <v>0</v>
      </c>
      <c r="N23" s="8">
        <f t="shared" si="6"/>
        <v>0</v>
      </c>
      <c r="O23" s="8">
        <f t="shared" si="6"/>
        <v>0</v>
      </c>
      <c r="P23" s="15">
        <f t="shared" si="5"/>
        <v>0</v>
      </c>
    </row>
    <row r="24" spans="1:16" x14ac:dyDescent="0.25">
      <c r="A24" s="61" t="s">
        <v>122</v>
      </c>
      <c r="B24" s="60" t="s">
        <v>62</v>
      </c>
      <c r="C24" s="8" t="s">
        <v>86</v>
      </c>
      <c r="D24" s="8">
        <v>2</v>
      </c>
      <c r="E24" s="8"/>
      <c r="F24" s="8"/>
      <c r="G24" s="8"/>
      <c r="H24" s="8"/>
      <c r="I24" s="9">
        <f t="shared" si="2"/>
        <v>0</v>
      </c>
      <c r="K24" s="14">
        <f>IF(C24="","",IF(C24='[3]Staršie typy TS_EZPraha'!$A$14,'[3]Staršie typy TS_EZPraha'!$K$14,IF(C24='[3]Staršie typy TS_EZPraha'!$A$15,'[3]Staršie typy TS_EZPraha'!$K$15,IF(C24='[3]Staršie typy TS_EZPraha'!$A$16,'[3]Staršie typy TS_EZPraha'!$K$16,IF(C24='[3]Staršie typy TS_EZPraha'!$A$17,'[3]Staršie typy TS_EZPraha'!$K$17,IF(C24='[3]Staršie typy TS_EZPraha'!$A$18,'[3]Staršie typy TS_EZPraha'!$K$18,IF(C24='[3]Staršie typy TS_EZPraha'!$A$18,'[3]Staršie typy TS_EZPraha'!$K$18,0)))))))</f>
        <v>0</v>
      </c>
      <c r="L24" s="11"/>
      <c r="M24" s="8">
        <f t="shared" si="3"/>
        <v>0</v>
      </c>
      <c r="N24" s="8">
        <f t="shared" si="6"/>
        <v>0</v>
      </c>
      <c r="O24" s="8">
        <f t="shared" si="6"/>
        <v>0</v>
      </c>
      <c r="P24" s="15">
        <f t="shared" si="5"/>
        <v>0</v>
      </c>
    </row>
    <row r="25" spans="1:16" x14ac:dyDescent="0.25">
      <c r="A25" s="61" t="s">
        <v>123</v>
      </c>
      <c r="B25" s="60" t="s">
        <v>62</v>
      </c>
      <c r="C25" s="8" t="s">
        <v>85</v>
      </c>
      <c r="D25" s="8">
        <v>2</v>
      </c>
      <c r="E25" s="8"/>
      <c r="F25" s="8"/>
      <c r="G25" s="8"/>
      <c r="H25" s="8"/>
      <c r="I25" s="9">
        <f t="shared" si="2"/>
        <v>0</v>
      </c>
      <c r="K25" s="14">
        <f>IF(C25="","",IF(C25='[3]Staršie typy TS_EZPraha'!$A$14,'[3]Staršie typy TS_EZPraha'!$K$14,IF(C25='[3]Staršie typy TS_EZPraha'!$A$15,'[3]Staršie typy TS_EZPraha'!$K$15,IF(C25='[3]Staršie typy TS_EZPraha'!$A$16,'[3]Staršie typy TS_EZPraha'!$K$16,IF(C25='[3]Staršie typy TS_EZPraha'!$A$17,'[3]Staršie typy TS_EZPraha'!$K$17,IF(C25='[3]Staršie typy TS_EZPraha'!$A$18,'[3]Staršie typy TS_EZPraha'!$K$18,IF(C25='[3]Staršie typy TS_EZPraha'!$A$18,'[3]Staršie typy TS_EZPraha'!$K$18,0)))))))</f>
        <v>0</v>
      </c>
      <c r="L25" s="11"/>
      <c r="M25" s="8">
        <f t="shared" si="3"/>
        <v>0</v>
      </c>
      <c r="N25" s="8">
        <f t="shared" si="6"/>
        <v>0</v>
      </c>
      <c r="O25" s="8">
        <f t="shared" si="6"/>
        <v>0</v>
      </c>
      <c r="P25" s="15">
        <f t="shared" si="5"/>
        <v>0</v>
      </c>
    </row>
    <row r="26" spans="1:16" x14ac:dyDescent="0.25">
      <c r="A26" s="61" t="s">
        <v>124</v>
      </c>
      <c r="B26" s="60" t="s">
        <v>62</v>
      </c>
      <c r="C26" s="8" t="s">
        <v>85</v>
      </c>
      <c r="D26" s="8">
        <v>2</v>
      </c>
      <c r="E26" s="8"/>
      <c r="F26" s="8"/>
      <c r="G26" s="8"/>
      <c r="H26" s="8"/>
      <c r="I26" s="9">
        <f t="shared" si="2"/>
        <v>0</v>
      </c>
      <c r="K26" s="14">
        <f>IF(C26="","",IF(C26='[3]Staršie typy TS_EZPraha'!$A$14,'[3]Staršie typy TS_EZPraha'!$K$14,IF(C26='[3]Staršie typy TS_EZPraha'!$A$15,'[3]Staršie typy TS_EZPraha'!$K$15,IF(C26='[3]Staršie typy TS_EZPraha'!$A$16,'[3]Staršie typy TS_EZPraha'!$K$16,IF(C26='[3]Staršie typy TS_EZPraha'!$A$17,'[3]Staršie typy TS_EZPraha'!$K$17,IF(C26='[3]Staršie typy TS_EZPraha'!$A$18,'[3]Staršie typy TS_EZPraha'!$K$18,IF(C26='[3]Staršie typy TS_EZPraha'!$A$18,'[3]Staršie typy TS_EZPraha'!$K$18,0)))))))</f>
        <v>0</v>
      </c>
      <c r="L26" s="11"/>
      <c r="M26" s="8">
        <f t="shared" si="3"/>
        <v>0</v>
      </c>
      <c r="N26" s="8">
        <f t="shared" si="6"/>
        <v>0</v>
      </c>
      <c r="O26" s="8">
        <f t="shared" si="6"/>
        <v>0</v>
      </c>
      <c r="P26" s="15">
        <f t="shared" si="5"/>
        <v>0</v>
      </c>
    </row>
    <row r="27" spans="1:16" x14ac:dyDescent="0.25">
      <c r="A27" s="61" t="s">
        <v>125</v>
      </c>
      <c r="B27" s="60" t="s">
        <v>62</v>
      </c>
      <c r="C27" s="8" t="s">
        <v>85</v>
      </c>
      <c r="D27" s="8">
        <v>2</v>
      </c>
      <c r="E27" s="8"/>
      <c r="F27" s="8"/>
      <c r="G27" s="8"/>
      <c r="H27" s="8"/>
      <c r="I27" s="9">
        <f t="shared" si="2"/>
        <v>0</v>
      </c>
      <c r="K27" s="14">
        <f>IF(C27="","",IF(C27='[3]Staršie typy TS_EZPraha'!$A$14,'[3]Staršie typy TS_EZPraha'!$K$14,IF(C27='[3]Staršie typy TS_EZPraha'!$A$15,'[3]Staršie typy TS_EZPraha'!$K$15,IF(C27='[3]Staršie typy TS_EZPraha'!$A$16,'[3]Staršie typy TS_EZPraha'!$K$16,IF(C27='[3]Staršie typy TS_EZPraha'!$A$17,'[3]Staršie typy TS_EZPraha'!$K$17,IF(C27='[3]Staršie typy TS_EZPraha'!$A$18,'[3]Staršie typy TS_EZPraha'!$K$18,IF(C27='[3]Staršie typy TS_EZPraha'!$A$18,'[3]Staršie typy TS_EZPraha'!$K$18,0)))))))</f>
        <v>0</v>
      </c>
      <c r="L27" s="11"/>
      <c r="M27" s="8">
        <f t="shared" si="3"/>
        <v>0</v>
      </c>
      <c r="N27" s="8">
        <f t="shared" si="6"/>
        <v>0</v>
      </c>
      <c r="O27" s="8">
        <f t="shared" si="6"/>
        <v>0</v>
      </c>
      <c r="P27" s="15">
        <f t="shared" si="5"/>
        <v>0</v>
      </c>
    </row>
    <row r="28" spans="1:16" x14ac:dyDescent="0.25">
      <c r="A28" s="61" t="s">
        <v>126</v>
      </c>
      <c r="B28" s="60" t="s">
        <v>62</v>
      </c>
      <c r="C28" s="8" t="s">
        <v>85</v>
      </c>
      <c r="D28" s="8">
        <v>2</v>
      </c>
      <c r="E28" s="8"/>
      <c r="F28" s="8"/>
      <c r="G28" s="8"/>
      <c r="H28" s="8"/>
      <c r="I28" s="9">
        <f t="shared" si="2"/>
        <v>0</v>
      </c>
      <c r="K28" s="14">
        <f>IF(C28="","",IF(C28='[3]Staršie typy TS_EZPraha'!$A$14,'[3]Staršie typy TS_EZPraha'!$K$14,IF(C28='[3]Staršie typy TS_EZPraha'!$A$15,'[3]Staršie typy TS_EZPraha'!$K$15,IF(C28='[3]Staršie typy TS_EZPraha'!$A$16,'[3]Staršie typy TS_EZPraha'!$K$16,IF(C28='[3]Staršie typy TS_EZPraha'!$A$17,'[3]Staršie typy TS_EZPraha'!$K$17,IF(C28='[3]Staršie typy TS_EZPraha'!$A$18,'[3]Staršie typy TS_EZPraha'!$K$18,IF(C28='[3]Staršie typy TS_EZPraha'!$A$18,'[3]Staršie typy TS_EZPraha'!$K$18,0)))))))</f>
        <v>0</v>
      </c>
      <c r="L28" s="11"/>
      <c r="M28" s="8">
        <f t="shared" si="3"/>
        <v>0</v>
      </c>
      <c r="N28" s="8">
        <f t="shared" si="6"/>
        <v>0</v>
      </c>
      <c r="O28" s="8">
        <f t="shared" si="6"/>
        <v>0</v>
      </c>
      <c r="P28" s="15">
        <f t="shared" si="5"/>
        <v>0</v>
      </c>
    </row>
    <row r="29" spans="1:16" x14ac:dyDescent="0.25">
      <c r="A29" s="61" t="s">
        <v>127</v>
      </c>
      <c r="B29" s="60" t="s">
        <v>62</v>
      </c>
      <c r="C29" s="8" t="s">
        <v>85</v>
      </c>
      <c r="D29" s="8">
        <v>2</v>
      </c>
      <c r="E29" s="8"/>
      <c r="F29" s="8"/>
      <c r="G29" s="8"/>
      <c r="H29" s="8"/>
      <c r="I29" s="9">
        <f t="shared" si="2"/>
        <v>0</v>
      </c>
      <c r="K29" s="14">
        <f>IF(C29="","",IF(C29='[3]Staršie typy TS_EZPraha'!$A$14,'[3]Staršie typy TS_EZPraha'!$K$14,IF(C29='[3]Staršie typy TS_EZPraha'!$A$15,'[3]Staršie typy TS_EZPraha'!$K$15,IF(C29='[3]Staršie typy TS_EZPraha'!$A$16,'[3]Staršie typy TS_EZPraha'!$K$16,IF(C29='[3]Staršie typy TS_EZPraha'!$A$17,'[3]Staršie typy TS_EZPraha'!$K$17,IF(C29='[3]Staršie typy TS_EZPraha'!$A$18,'[3]Staršie typy TS_EZPraha'!$K$18,IF(C29='[3]Staršie typy TS_EZPraha'!$A$18,'[3]Staršie typy TS_EZPraha'!$K$18,0)))))))</f>
        <v>0</v>
      </c>
      <c r="L29" s="11"/>
      <c r="M29" s="8">
        <f t="shared" si="3"/>
        <v>0</v>
      </c>
      <c r="N29" s="8">
        <f t="shared" si="6"/>
        <v>0</v>
      </c>
      <c r="O29" s="8">
        <f t="shared" si="6"/>
        <v>0</v>
      </c>
      <c r="P29" s="15">
        <f t="shared" si="5"/>
        <v>0</v>
      </c>
    </row>
    <row r="30" spans="1:16" x14ac:dyDescent="0.25">
      <c r="A30" s="63" t="s">
        <v>128</v>
      </c>
      <c r="B30" s="6" t="s">
        <v>62</v>
      </c>
      <c r="C30" s="8" t="s">
        <v>87</v>
      </c>
      <c r="D30" s="8"/>
      <c r="E30" s="8"/>
      <c r="F30" s="8"/>
      <c r="G30" s="8"/>
      <c r="H30" s="8"/>
      <c r="I30" s="9">
        <f t="shared" si="2"/>
        <v>0</v>
      </c>
      <c r="K30" s="10">
        <f>IF(C30="","",IF(C30='[3]Staršie typy TS_EZPraha'!$A$14,'[3]Staršie typy TS_EZPraha'!$K$14,IF(C30='[3]Staršie typy TS_EZPraha'!$A$15,'[3]Staršie typy TS_EZPraha'!$K$15,IF(C30='[3]Staršie typy TS_EZPraha'!$A$16,'[3]Staršie typy TS_EZPraha'!$K$16,IF(C30='[3]Staršie typy TS_EZPraha'!$A$17,'[3]Staršie typy TS_EZPraha'!$K$17,IF(C30='[3]Staršie typy TS_EZPraha'!$A$18,'[3]Staršie typy TS_EZPraha'!$K$18,IF(C30='[3]Staršie typy TS_EZPraha'!$A$18,'[3]Staršie typy TS_EZPraha'!$K$18,0)))))))</f>
        <v>0</v>
      </c>
      <c r="L30" s="11">
        <f t="shared" si="1"/>
        <v>0</v>
      </c>
      <c r="M30" s="11">
        <f t="shared" si="3"/>
        <v>0</v>
      </c>
      <c r="N30" s="11">
        <f t="shared" si="6"/>
        <v>0</v>
      </c>
      <c r="O30" s="11">
        <f t="shared" si="6"/>
        <v>0</v>
      </c>
      <c r="P30" s="12">
        <f t="shared" si="5"/>
        <v>0</v>
      </c>
    </row>
    <row r="31" spans="1:16" x14ac:dyDescent="0.25">
      <c r="A31" s="63" t="s">
        <v>129</v>
      </c>
      <c r="B31" s="6" t="s">
        <v>62</v>
      </c>
      <c r="C31" s="8" t="s">
        <v>87</v>
      </c>
      <c r="D31" s="8"/>
      <c r="E31" s="8"/>
      <c r="F31" s="8">
        <v>1</v>
      </c>
      <c r="G31" s="8"/>
      <c r="H31" s="8"/>
      <c r="I31" s="9">
        <f t="shared" si="2"/>
        <v>1</v>
      </c>
      <c r="K31" s="10">
        <f>IF(C31="","",IF(C31='[3]Staršie typy TS_EZPraha'!$A$14,'[3]Staršie typy TS_EZPraha'!$K$14,IF(C31='[3]Staršie typy TS_EZPraha'!$A$15,'[3]Staršie typy TS_EZPraha'!$K$15,IF(C31='[3]Staršie typy TS_EZPraha'!$A$16,'[3]Staršie typy TS_EZPraha'!$K$16,IF(C31='[3]Staršie typy TS_EZPraha'!$A$17,'[3]Staršie typy TS_EZPraha'!$K$17,IF(C31='[3]Staršie typy TS_EZPraha'!$A$18,'[3]Staršie typy TS_EZPraha'!$K$18,IF(C31='[3]Staršie typy TS_EZPraha'!$A$18,'[3]Staršie typy TS_EZPraha'!$K$18,0)))))))</f>
        <v>0</v>
      </c>
      <c r="L31" s="11">
        <f t="shared" si="1"/>
        <v>0</v>
      </c>
      <c r="M31" s="11">
        <f t="shared" si="3"/>
        <v>0</v>
      </c>
      <c r="N31" s="11">
        <f t="shared" si="6"/>
        <v>1</v>
      </c>
      <c r="O31" s="11">
        <f t="shared" si="6"/>
        <v>0</v>
      </c>
      <c r="P31" s="12">
        <f t="shared" si="5"/>
        <v>0</v>
      </c>
    </row>
    <row r="32" spans="1:16" x14ac:dyDescent="0.25">
      <c r="A32" s="59" t="s">
        <v>130</v>
      </c>
      <c r="B32" s="60" t="s">
        <v>131</v>
      </c>
      <c r="C32" s="8" t="s">
        <v>109</v>
      </c>
      <c r="D32" s="8">
        <v>2</v>
      </c>
      <c r="E32" s="8"/>
      <c r="F32" s="8"/>
      <c r="G32" s="8"/>
      <c r="H32" s="8"/>
      <c r="I32" s="9">
        <f t="shared" si="2"/>
        <v>8.8699999999999992</v>
      </c>
      <c r="K32" s="14">
        <v>8.65</v>
      </c>
      <c r="L32" s="11">
        <f t="shared" si="1"/>
        <v>0.21991148578000003</v>
      </c>
      <c r="M32" s="8">
        <f t="shared" si="3"/>
        <v>0</v>
      </c>
      <c r="N32" s="8">
        <f t="shared" si="6"/>
        <v>0</v>
      </c>
      <c r="O32" s="8">
        <f t="shared" si="6"/>
        <v>0</v>
      </c>
      <c r="P32" s="15">
        <f t="shared" si="5"/>
        <v>0</v>
      </c>
    </row>
    <row r="33" spans="1:16" x14ac:dyDescent="0.25">
      <c r="A33" s="59" t="s">
        <v>132</v>
      </c>
      <c r="B33" s="60" t="s">
        <v>131</v>
      </c>
      <c r="C33" s="8" t="s">
        <v>109</v>
      </c>
      <c r="D33" s="8">
        <v>2</v>
      </c>
      <c r="E33" s="8"/>
      <c r="F33" s="8"/>
      <c r="G33" s="8"/>
      <c r="H33" s="8"/>
      <c r="I33" s="9">
        <f t="shared" si="2"/>
        <v>8.8699999999999992</v>
      </c>
      <c r="K33" s="14">
        <v>8.65</v>
      </c>
      <c r="L33" s="11">
        <f t="shared" si="1"/>
        <v>0.21991148578000003</v>
      </c>
      <c r="M33" s="8">
        <f t="shared" si="3"/>
        <v>0</v>
      </c>
      <c r="N33" s="8">
        <f>IF(F33&gt;0,1,0)</f>
        <v>0</v>
      </c>
      <c r="O33" s="8">
        <f>IF(G33&gt;0,1,0)</f>
        <v>0</v>
      </c>
      <c r="P33" s="15">
        <f t="shared" si="5"/>
        <v>0</v>
      </c>
    </row>
    <row r="34" spans="1:16" x14ac:dyDescent="0.25">
      <c r="A34" s="59" t="s">
        <v>133</v>
      </c>
      <c r="B34" s="60" t="s">
        <v>131</v>
      </c>
      <c r="C34" s="8" t="s">
        <v>134</v>
      </c>
      <c r="D34" s="8">
        <v>2</v>
      </c>
      <c r="E34" s="8"/>
      <c r="F34" s="8"/>
      <c r="G34" s="8"/>
      <c r="H34" s="8"/>
      <c r="I34" s="9">
        <f t="shared" si="2"/>
        <v>6.97</v>
      </c>
      <c r="K34" s="14">
        <v>6.75</v>
      </c>
      <c r="L34" s="11">
        <f t="shared" si="1"/>
        <v>0.21991148578000003</v>
      </c>
      <c r="M34" s="8">
        <f t="shared" si="3"/>
        <v>0</v>
      </c>
      <c r="N34" s="8">
        <f>IF(F34&gt;0,1,0)</f>
        <v>0</v>
      </c>
      <c r="O34" s="8">
        <f>IF(G34&gt;0,1,0)</f>
        <v>0</v>
      </c>
      <c r="P34" s="15">
        <f t="shared" si="5"/>
        <v>0</v>
      </c>
    </row>
    <row r="35" spans="1:16" x14ac:dyDescent="0.25">
      <c r="A35" s="62" t="s">
        <v>135</v>
      </c>
      <c r="B35" s="6" t="s">
        <v>131</v>
      </c>
      <c r="C35" s="8" t="s">
        <v>136</v>
      </c>
      <c r="D35" s="8"/>
      <c r="E35" s="8"/>
      <c r="F35" s="8">
        <v>1</v>
      </c>
      <c r="G35" s="8"/>
      <c r="H35" s="8"/>
      <c r="I35" s="9">
        <f t="shared" si="2"/>
        <v>8.83</v>
      </c>
      <c r="K35" s="10">
        <v>7.83</v>
      </c>
      <c r="L35" s="11">
        <f t="shared" si="1"/>
        <v>0</v>
      </c>
      <c r="M35" s="11">
        <f t="shared" si="3"/>
        <v>0</v>
      </c>
      <c r="N35" s="11">
        <f t="shared" ref="N35:N42" si="7">IF(F35&gt;0,1,0)</f>
        <v>1</v>
      </c>
      <c r="O35" s="11">
        <f t="shared" si="0"/>
        <v>0</v>
      </c>
      <c r="P35" s="12">
        <f t="shared" si="5"/>
        <v>0</v>
      </c>
    </row>
    <row r="36" spans="1:16" x14ac:dyDescent="0.25">
      <c r="A36" s="64" t="s">
        <v>135</v>
      </c>
      <c r="B36" s="6" t="s">
        <v>131</v>
      </c>
      <c r="C36" s="8" t="s">
        <v>137</v>
      </c>
      <c r="D36" s="8">
        <v>2</v>
      </c>
      <c r="E36" s="8"/>
      <c r="F36" s="8"/>
      <c r="G36" s="8"/>
      <c r="H36" s="8"/>
      <c r="I36" s="9">
        <f t="shared" si="2"/>
        <v>9.07</v>
      </c>
      <c r="K36" s="10">
        <v>8.85</v>
      </c>
      <c r="L36" s="11">
        <f t="shared" si="1"/>
        <v>0.21991148578000003</v>
      </c>
      <c r="M36" s="11">
        <f t="shared" si="3"/>
        <v>0</v>
      </c>
      <c r="N36" s="11">
        <f t="shared" si="7"/>
        <v>0</v>
      </c>
      <c r="O36" s="11">
        <f t="shared" si="0"/>
        <v>0</v>
      </c>
      <c r="P36" s="12">
        <f t="shared" si="5"/>
        <v>0</v>
      </c>
    </row>
    <row r="37" spans="1:16" x14ac:dyDescent="0.25">
      <c r="A37" s="59" t="s">
        <v>138</v>
      </c>
      <c r="B37" s="60" t="s">
        <v>131</v>
      </c>
      <c r="C37" s="8" t="s">
        <v>134</v>
      </c>
      <c r="D37" s="8">
        <v>2</v>
      </c>
      <c r="E37" s="8"/>
      <c r="F37" s="8"/>
      <c r="G37" s="8"/>
      <c r="H37" s="8"/>
      <c r="I37" s="9">
        <f t="shared" si="2"/>
        <v>6.97</v>
      </c>
      <c r="K37" s="14">
        <v>6.75</v>
      </c>
      <c r="L37" s="11">
        <f t="shared" si="1"/>
        <v>0.21991148578000003</v>
      </c>
      <c r="M37" s="8">
        <f t="shared" si="3"/>
        <v>0</v>
      </c>
      <c r="N37" s="8">
        <f t="shared" si="7"/>
        <v>0</v>
      </c>
      <c r="O37" s="8">
        <f t="shared" si="0"/>
        <v>0</v>
      </c>
      <c r="P37" s="15">
        <f t="shared" si="5"/>
        <v>0</v>
      </c>
    </row>
    <row r="38" spans="1:16" x14ac:dyDescent="0.25">
      <c r="A38" s="59" t="s">
        <v>139</v>
      </c>
      <c r="B38" s="60" t="s">
        <v>131</v>
      </c>
      <c r="C38" s="8" t="s">
        <v>140</v>
      </c>
      <c r="D38" s="8">
        <v>1</v>
      </c>
      <c r="E38" s="8"/>
      <c r="F38" s="8"/>
      <c r="G38" s="8"/>
      <c r="H38" s="8"/>
      <c r="I38" s="9">
        <f t="shared" si="2"/>
        <v>6.04</v>
      </c>
      <c r="K38" s="14">
        <v>5.93</v>
      </c>
      <c r="L38" s="11">
        <f t="shared" si="1"/>
        <v>0.10995574289000001</v>
      </c>
      <c r="M38" s="8">
        <f t="shared" si="3"/>
        <v>0</v>
      </c>
      <c r="N38" s="8">
        <f t="shared" si="7"/>
        <v>0</v>
      </c>
      <c r="O38" s="8">
        <f t="shared" si="0"/>
        <v>0</v>
      </c>
      <c r="P38" s="15">
        <f t="shared" si="5"/>
        <v>0</v>
      </c>
    </row>
    <row r="39" spans="1:16" x14ac:dyDescent="0.25">
      <c r="A39" s="59" t="s">
        <v>141</v>
      </c>
      <c r="B39" s="60" t="s">
        <v>131</v>
      </c>
      <c r="C39" s="8" t="s">
        <v>142</v>
      </c>
      <c r="D39" s="8">
        <v>1</v>
      </c>
      <c r="E39" s="8"/>
      <c r="F39" s="8"/>
      <c r="G39" s="8"/>
      <c r="H39" s="8"/>
      <c r="I39" s="9">
        <f t="shared" si="2"/>
        <v>7.72</v>
      </c>
      <c r="K39" s="14">
        <f>'[1]TS Rúrkové kombinované '!$K$14</f>
        <v>7.61</v>
      </c>
      <c r="L39" s="11">
        <f t="shared" si="1"/>
        <v>0.10995574289000001</v>
      </c>
      <c r="M39" s="8">
        <f t="shared" si="3"/>
        <v>0</v>
      </c>
      <c r="N39" s="8">
        <f t="shared" si="7"/>
        <v>0</v>
      </c>
      <c r="O39" s="8">
        <f t="shared" si="0"/>
        <v>0</v>
      </c>
      <c r="P39" s="15">
        <f t="shared" si="5"/>
        <v>0</v>
      </c>
    </row>
    <row r="40" spans="1:16" x14ac:dyDescent="0.25">
      <c r="A40" s="59" t="s">
        <v>143</v>
      </c>
      <c r="B40" s="60" t="s">
        <v>131</v>
      </c>
      <c r="C40" s="8" t="s">
        <v>142</v>
      </c>
      <c r="D40" s="8">
        <v>1</v>
      </c>
      <c r="E40" s="8"/>
      <c r="F40" s="8"/>
      <c r="G40" s="8"/>
      <c r="H40" s="8"/>
      <c r="I40" s="9">
        <f t="shared" si="2"/>
        <v>7.72</v>
      </c>
      <c r="K40" s="14">
        <f>'[1]TS Rúrkové kombinované '!$K$14</f>
        <v>7.61</v>
      </c>
      <c r="L40" s="11">
        <f t="shared" si="1"/>
        <v>0.10995574289000001</v>
      </c>
      <c r="M40" s="8">
        <f t="shared" si="3"/>
        <v>0</v>
      </c>
      <c r="N40" s="8">
        <f t="shared" si="7"/>
        <v>0</v>
      </c>
      <c r="O40" s="8">
        <f t="shared" si="0"/>
        <v>0</v>
      </c>
      <c r="P40" s="15">
        <f t="shared" si="5"/>
        <v>0</v>
      </c>
    </row>
    <row r="41" spans="1:16" x14ac:dyDescent="0.25">
      <c r="A41" s="62" t="s">
        <v>144</v>
      </c>
      <c r="B41" s="6" t="s">
        <v>131</v>
      </c>
      <c r="C41" s="8" t="s">
        <v>145</v>
      </c>
      <c r="D41" s="8"/>
      <c r="E41" s="8"/>
      <c r="F41" s="8">
        <v>1</v>
      </c>
      <c r="G41" s="8"/>
      <c r="H41" s="8"/>
      <c r="I41" s="9">
        <f t="shared" si="2"/>
        <v>7.97</v>
      </c>
      <c r="K41" s="10">
        <f>'[1]TS Rúrkové votknuté'!$K$11</f>
        <v>6.97</v>
      </c>
      <c r="L41" s="11">
        <f t="shared" si="1"/>
        <v>0</v>
      </c>
      <c r="M41" s="11">
        <f t="shared" si="3"/>
        <v>0</v>
      </c>
      <c r="N41" s="11">
        <f t="shared" si="7"/>
        <v>1</v>
      </c>
      <c r="O41" s="11">
        <f t="shared" si="0"/>
        <v>0</v>
      </c>
      <c r="P41" s="12">
        <f t="shared" si="5"/>
        <v>0</v>
      </c>
    </row>
    <row r="42" spans="1:16" x14ac:dyDescent="0.25">
      <c r="A42" s="62" t="s">
        <v>144</v>
      </c>
      <c r="B42" s="6" t="s">
        <v>131</v>
      </c>
      <c r="C42" s="8" t="s">
        <v>145</v>
      </c>
      <c r="D42" s="8"/>
      <c r="E42" s="8"/>
      <c r="F42" s="8"/>
      <c r="G42" s="8"/>
      <c r="H42" s="8"/>
      <c r="I42" s="9">
        <f t="shared" si="2"/>
        <v>6.97</v>
      </c>
      <c r="K42" s="10">
        <f>'[1]TS Rúrkové votknuté'!$K$11</f>
        <v>6.97</v>
      </c>
      <c r="L42" s="11">
        <f t="shared" si="1"/>
        <v>0</v>
      </c>
      <c r="M42" s="11">
        <f t="shared" si="3"/>
        <v>0</v>
      </c>
      <c r="N42" s="11">
        <f t="shared" si="7"/>
        <v>0</v>
      </c>
      <c r="O42" s="11">
        <f t="shared" si="0"/>
        <v>0</v>
      </c>
      <c r="P42" s="12">
        <f t="shared" si="5"/>
        <v>0</v>
      </c>
    </row>
    <row r="43" spans="1:16" s="34" customFormat="1" ht="15.75" thickBot="1" x14ac:dyDescent="0.3">
      <c r="A43" s="30" t="s">
        <v>83</v>
      </c>
      <c r="B43" s="31"/>
      <c r="C43" s="32"/>
      <c r="D43" s="32"/>
      <c r="E43" s="32"/>
      <c r="F43" s="32"/>
      <c r="G43" s="32"/>
      <c r="H43" s="32"/>
      <c r="I43" s="33">
        <f>ROUND((SUM(I2:I42)),2)</f>
        <v>180.24</v>
      </c>
      <c r="K43" s="35">
        <f>ROUND((SUM(K2:K42)),2)</f>
        <v>171.94</v>
      </c>
      <c r="L43" s="36">
        <f>ROUND((SUM(L2:L42)),2)</f>
        <v>3.3</v>
      </c>
      <c r="M43" s="36">
        <f t="shared" ref="M43:O43" si="8">ROUND((SUM(M2:M42)),2)</f>
        <v>0</v>
      </c>
      <c r="N43" s="36">
        <f t="shared" si="8"/>
        <v>5</v>
      </c>
      <c r="O43" s="36">
        <f t="shared" si="8"/>
        <v>0</v>
      </c>
      <c r="P43" s="33">
        <f>ROUND((SUM(P2:P42)),2)</f>
        <v>0</v>
      </c>
    </row>
    <row r="44" spans="1:16" s="34" customFormat="1" ht="15.75" thickTop="1" x14ac:dyDescent="0.25">
      <c r="A44" s="43"/>
      <c r="B44" s="44"/>
      <c r="C44" s="38"/>
      <c r="D44" s="38"/>
      <c r="E44" s="38"/>
      <c r="F44" s="38"/>
      <c r="G44" s="38"/>
      <c r="H44" s="38"/>
      <c r="I44" s="45"/>
      <c r="K44" s="45"/>
      <c r="L44" s="45"/>
      <c r="M44" s="45"/>
      <c r="N44" s="45"/>
      <c r="O44" s="45"/>
      <c r="P44" s="45"/>
    </row>
    <row r="45" spans="1:16" s="34" customFormat="1" ht="29.25" x14ac:dyDescent="0.25">
      <c r="A45" s="47"/>
      <c r="B45" s="48"/>
      <c r="C45" s="53" t="s">
        <v>90</v>
      </c>
      <c r="D45" s="53"/>
      <c r="E45" s="53" t="s">
        <v>91</v>
      </c>
      <c r="F45" s="38"/>
      <c r="G45" s="38"/>
      <c r="H45" s="38"/>
      <c r="I45" s="39"/>
      <c r="K45" s="38"/>
      <c r="L45" s="38"/>
      <c r="M45" s="38"/>
      <c r="N45" s="38"/>
      <c r="O45" s="38"/>
    </row>
    <row r="46" spans="1:16" s="34" customFormat="1" ht="17.25" x14ac:dyDescent="0.25">
      <c r="A46" s="68" t="s">
        <v>84</v>
      </c>
      <c r="B46" s="68"/>
      <c r="C46" s="49"/>
      <c r="D46" s="65"/>
      <c r="E46" s="50">
        <f>C46*I43</f>
        <v>0</v>
      </c>
      <c r="F46" s="38"/>
      <c r="G46" s="38"/>
      <c r="H46" s="38"/>
      <c r="I46" s="39"/>
      <c r="K46" s="38"/>
      <c r="L46" s="38"/>
      <c r="M46" s="38"/>
      <c r="N46" s="38"/>
      <c r="O46" s="38"/>
    </row>
    <row r="47" spans="1:16" s="34" customFormat="1" x14ac:dyDescent="0.25">
      <c r="B47" s="37"/>
      <c r="C47" s="38"/>
      <c r="D47" s="38"/>
      <c r="E47" s="66"/>
      <c r="F47" s="38"/>
      <c r="G47" s="38"/>
      <c r="H47" s="38"/>
      <c r="I47" s="39"/>
      <c r="K47" s="38"/>
      <c r="L47" s="38"/>
      <c r="M47" s="38"/>
      <c r="N47" s="38"/>
      <c r="O47" s="38"/>
    </row>
    <row r="48" spans="1:16" s="34" customFormat="1" x14ac:dyDescent="0.25">
      <c r="B48" s="37"/>
      <c r="C48" s="38"/>
      <c r="D48" s="38"/>
      <c r="E48" s="38"/>
      <c r="F48" s="38"/>
      <c r="G48" s="38"/>
      <c r="H48" s="38"/>
      <c r="I48" s="39"/>
      <c r="K48" s="38"/>
      <c r="L48" s="38"/>
      <c r="M48" s="38"/>
      <c r="N48" s="38"/>
      <c r="O48" s="38"/>
    </row>
  </sheetData>
  <mergeCells count="1"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8072-FF3D-4A49-8FD7-ABA515E26C91}">
  <dimension ref="A3:B8"/>
  <sheetViews>
    <sheetView tabSelected="1" workbookViewId="0">
      <selection activeCell="A29" sqref="A29"/>
    </sheetView>
  </sheetViews>
  <sheetFormatPr defaultRowHeight="15" x14ac:dyDescent="0.25"/>
  <cols>
    <col min="1" max="1" width="26.28515625" bestFit="1" customWidth="1"/>
    <col min="2" max="2" width="12.85546875" bestFit="1" customWidth="1"/>
  </cols>
  <sheetData>
    <row r="3" spans="1:2" x14ac:dyDescent="0.25">
      <c r="A3" s="73"/>
      <c r="B3" s="73" t="s">
        <v>147</v>
      </c>
    </row>
    <row r="4" spans="1:2" x14ac:dyDescent="0.25">
      <c r="A4" s="71">
        <v>1303</v>
      </c>
      <c r="B4" s="72">
        <f>'1303'!E56</f>
        <v>0</v>
      </c>
    </row>
    <row r="5" spans="1:2" x14ac:dyDescent="0.25">
      <c r="A5" s="71">
        <v>108</v>
      </c>
      <c r="B5" s="72">
        <f>'108'!E46</f>
        <v>0</v>
      </c>
    </row>
    <row r="6" spans="1:2" x14ac:dyDescent="0.25">
      <c r="A6" s="70"/>
      <c r="B6" s="72"/>
    </row>
    <row r="7" spans="1:2" x14ac:dyDescent="0.25">
      <c r="A7" s="74" t="s">
        <v>146</v>
      </c>
      <c r="B7" s="75">
        <f>SUM(B4:B6)</f>
        <v>0</v>
      </c>
    </row>
    <row r="8" spans="1:2" x14ac:dyDescent="0.25">
      <c r="B8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1303</vt:lpstr>
      <vt:lpstr>108</vt:lpstr>
      <vt:lpstr>Zhrnutie 10.3</vt:lpstr>
      <vt:lpstr>'1303'!Oblasť_tlače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Vajgel Rastislav</dc:creator>
  <cp:lastModifiedBy>Cencerová Lucia</cp:lastModifiedBy>
  <cp:lastPrinted>2026-04-22T07:26:06Z</cp:lastPrinted>
  <dcterms:created xsi:type="dcterms:W3CDTF">2026-03-05T08:20:37Z</dcterms:created>
  <dcterms:modified xsi:type="dcterms:W3CDTF">2026-05-11T07:06:02Z</dcterms:modified>
</cp:coreProperties>
</file>